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obcinavelenje-my.sharepoint.com/personal/primoz_rotovnik_velenje_si/Documents/Namizje/TRAKT E/JN ZA GOI DELA - TRAKT E AMBULANTE/RD/"/>
    </mc:Choice>
  </mc:AlternateContent>
  <xr:revisionPtr revIDLastSave="736" documentId="13_ncr:1_{5A202D2A-DE4F-480F-B9CD-652DDAF6CBE6}" xr6:coauthVersionLast="47" xr6:coauthVersionMax="47" xr10:uidLastSave="{D99855D4-D0D3-41AF-AB2E-CD980B94BB18}"/>
  <bookViews>
    <workbookView xWindow="-23148" yWindow="-108" windowWidth="23256" windowHeight="12456" tabRatio="939" xr2:uid="{00000000-000D-0000-FFFF-FFFF00000000}"/>
  </bookViews>
  <sheets>
    <sheet name="SKUPNA REKAPITULACIJA" sheetId="44" r:id="rId1"/>
    <sheet name="1. stran GO" sheetId="1" r:id="rId2"/>
    <sheet name="Rekapitulacija GO" sheetId="2" r:id="rId3"/>
    <sheet name="Uvod" sheetId="25" r:id="rId4"/>
    <sheet name="A|Pripravljalna d." sheetId="4" r:id="rId5"/>
    <sheet name="A|Rušitvena d." sheetId="5" r:id="rId6"/>
    <sheet name="A|Betonska d." sheetId="6" r:id="rId7"/>
    <sheet name="A| Tesarska d." sheetId="7" r:id="rId8"/>
    <sheet name="A|Zidarska d." sheetId="8" r:id="rId9"/>
    <sheet name="B|Estrih" sheetId="16" r:id="rId10"/>
    <sheet name="B|Tlakarska d." sheetId="17" r:id="rId11"/>
    <sheet name="B|Keramičarska d." sheetId="18" r:id="rId12"/>
    <sheet name="B|Slikopleskarska d." sheetId="20" r:id="rId13"/>
    <sheet name="B|Montažerska d. " sheetId="28" r:id="rId14"/>
    <sheet name="B|Stavbno pohi. Osnovne infor." sheetId="15" r:id="rId15"/>
    <sheet name="B|Stavbno pohi.-Notranja vrata " sheetId="32" r:id="rId16"/>
    <sheet name="B|Ostala dela" sheetId="33" r:id="rId17"/>
    <sheet name="C -Rekap.ELEKTRO" sheetId="35" r:id="rId18"/>
    <sheet name="C- Jaki in šibki tok" sheetId="34" r:id="rId19"/>
    <sheet name="D - Rekap. STROJNO" sheetId="36" r:id="rId20"/>
    <sheet name="D1 -Rekap.Vod.in Kanal." sheetId="37" r:id="rId21"/>
    <sheet name="Vododvod in Kanalizacija" sheetId="38" r:id="rId22"/>
    <sheet name="D2- Rekap.Ogrev.in Hlajen." sheetId="39" r:id="rId23"/>
    <sheet name="Ogrevanje in Hlajenje" sheetId="40" r:id="rId24"/>
    <sheet name="D3 -Rekap. Prezrač." sheetId="41" r:id="rId25"/>
    <sheet name="Prezračevanje" sheetId="42" r:id="rId26"/>
    <sheet name="E Prenova zob. ambulant" sheetId="45" r:id="rId27"/>
    <sheet name="AMBULANTA 1" sheetId="46" r:id="rId28"/>
    <sheet name="AMBULANTA 2" sheetId="47" r:id="rId29"/>
    <sheet name="AMBULANTA 3" sheetId="48" r:id="rId30"/>
    <sheet name="AMBULANTA 4" sheetId="49" r:id="rId31"/>
    <sheet name="AMBULANTA 5" sheetId="50" r:id="rId32"/>
  </sheets>
  <externalReferences>
    <externalReference r:id="rId33"/>
  </externalReferences>
  <definedNames>
    <definedName name="Excel_BuiltIn_Print_Area_1">#REF!</definedName>
    <definedName name="Excel_BuiltIn_Print_Area_3_1" localSheetId="7">'A| Tesarska d.'!$A$1:$F$9</definedName>
    <definedName name="Excel_BuiltIn_Print_Area_3_1" localSheetId="6">'A|Betonska d.'!$A$1:$F$27</definedName>
    <definedName name="Excel_BuiltIn_Print_Area_3_1" localSheetId="4">'A|Pripravljalna d.'!$A$1:$F$19</definedName>
    <definedName name="Excel_BuiltIn_Print_Area_3_1" localSheetId="5">'A|Rušitvena d.'!$A$1:$F$82</definedName>
    <definedName name="Excel_BuiltIn_Print_Area_3_1" localSheetId="8">'A|Zidarska d.'!#REF!</definedName>
    <definedName name="Excel_BuiltIn_Print_Area_3_1" localSheetId="9">'B|Estrih'!#REF!</definedName>
    <definedName name="Excel_BuiltIn_Print_Area_3_1" localSheetId="11">'B|Keramičarska d.'!#REF!</definedName>
    <definedName name="Excel_BuiltIn_Print_Area_3_1" localSheetId="13">'B|Montažerska d. '!#REF!</definedName>
    <definedName name="Excel_BuiltIn_Print_Area_3_1" localSheetId="16">'B|Ostala dela'!#REF!</definedName>
    <definedName name="Excel_BuiltIn_Print_Area_3_1" localSheetId="12">'B|Slikopleskarska d.'!#REF!</definedName>
    <definedName name="Excel_BuiltIn_Print_Area_3_1" localSheetId="14">'B|Stavbno pohi. Osnovne infor.'!#REF!</definedName>
    <definedName name="Excel_BuiltIn_Print_Area_3_1" localSheetId="15">'B|Stavbno pohi.-Notranja vrata '!#REF!</definedName>
    <definedName name="Excel_BuiltIn_Print_Area_3_1" localSheetId="10">'B|Tlakarska d.'!#REF!</definedName>
    <definedName name="Excel_BuiltIn_Print_Area_3_1" localSheetId="3">#REF!</definedName>
    <definedName name="Excel_BuiltIn_Print_Area_3_1">#REF!</definedName>
    <definedName name="Excel_BuiltIn_Print_Area_3_1_1" localSheetId="7">'A| Tesarska d.'!#REF!</definedName>
    <definedName name="Excel_BuiltIn_Print_Area_3_1_1" localSheetId="6">'A|Betonska d.'!#REF!</definedName>
    <definedName name="Excel_BuiltIn_Print_Area_3_1_1" localSheetId="4">'A|Pripravljalna d.'!$A$1:$F$19</definedName>
    <definedName name="Excel_BuiltIn_Print_Area_3_1_1" localSheetId="5">'A|Rušitvena d.'!#REF!</definedName>
    <definedName name="Excel_BuiltIn_Print_Area_3_1_1" localSheetId="8">'A|Zidarska d.'!#REF!</definedName>
    <definedName name="Excel_BuiltIn_Print_Area_3_1_1" localSheetId="9">'B|Estrih'!#REF!</definedName>
    <definedName name="Excel_BuiltIn_Print_Area_3_1_1" localSheetId="11">'B|Keramičarska d.'!#REF!</definedName>
    <definedName name="Excel_BuiltIn_Print_Area_3_1_1" localSheetId="13">'B|Montažerska d. '!#REF!</definedName>
    <definedName name="Excel_BuiltIn_Print_Area_3_1_1" localSheetId="16">'B|Ostala dela'!#REF!</definedName>
    <definedName name="Excel_BuiltIn_Print_Area_3_1_1" localSheetId="12">'B|Slikopleskarska d.'!#REF!</definedName>
    <definedName name="Excel_BuiltIn_Print_Area_3_1_1" localSheetId="14">'B|Stavbno pohi. Osnovne infor.'!#REF!</definedName>
    <definedName name="Excel_BuiltIn_Print_Area_3_1_1" localSheetId="15">'B|Stavbno pohi.-Notranja vrata '!#REF!</definedName>
    <definedName name="Excel_BuiltIn_Print_Area_3_1_1" localSheetId="10">'B|Tlakarska d.'!#REF!</definedName>
    <definedName name="Excel_BuiltIn_Print_Area_3_1_1" localSheetId="3">#REF!</definedName>
    <definedName name="Excel_BuiltIn_Print_Area_3_1_1">#REF!</definedName>
    <definedName name="Excel_BuiltIn_Print_Area_3_1_1_1" localSheetId="7">'A| Tesarska d.'!#REF!</definedName>
    <definedName name="Excel_BuiltIn_Print_Area_3_1_1_1" localSheetId="6">'A|Betonska d.'!#REF!</definedName>
    <definedName name="Excel_BuiltIn_Print_Area_3_1_1_1" localSheetId="4">'A|Pripravljalna d.'!$A$1:$F$19</definedName>
    <definedName name="Excel_BuiltIn_Print_Area_3_1_1_1" localSheetId="5">'A|Rušitvena d.'!#REF!</definedName>
    <definedName name="Excel_BuiltIn_Print_Area_3_1_1_1" localSheetId="8">'A|Zidarska d.'!#REF!</definedName>
    <definedName name="Excel_BuiltIn_Print_Area_3_1_1_1" localSheetId="9">'B|Estrih'!#REF!</definedName>
    <definedName name="Excel_BuiltIn_Print_Area_3_1_1_1" localSheetId="11">'B|Keramičarska d.'!#REF!</definedName>
    <definedName name="Excel_BuiltIn_Print_Area_3_1_1_1" localSheetId="13">'B|Montažerska d. '!#REF!</definedName>
    <definedName name="Excel_BuiltIn_Print_Area_3_1_1_1" localSheetId="16">'B|Ostala dela'!#REF!</definedName>
    <definedName name="Excel_BuiltIn_Print_Area_3_1_1_1" localSheetId="12">'B|Slikopleskarska d.'!#REF!</definedName>
    <definedName name="Excel_BuiltIn_Print_Area_3_1_1_1" localSheetId="14">'B|Stavbno pohi. Osnovne infor.'!#REF!</definedName>
    <definedName name="Excel_BuiltIn_Print_Area_3_1_1_1" localSheetId="15">'B|Stavbno pohi.-Notranja vrata '!#REF!</definedName>
    <definedName name="Excel_BuiltIn_Print_Area_3_1_1_1" localSheetId="10">'B|Tlakarska d.'!#REF!</definedName>
    <definedName name="Excel_BuiltIn_Print_Area_3_1_1_1" localSheetId="3">#REF!</definedName>
    <definedName name="Excel_BuiltIn_Print_Area_3_1_1_1">#REF!</definedName>
    <definedName name="Excel_BuiltIn_Print_Area_4">#REF!</definedName>
    <definedName name="Excel_BuiltIn_Print_Area_5">#REF!</definedName>
    <definedName name="_xlnm.Print_Area" localSheetId="1">'1. stran GO'!$A$1:$E$33</definedName>
    <definedName name="_xlnm.Print_Area" localSheetId="7">'A| Tesarska d.'!$A$1:$F$14</definedName>
    <definedName name="_xlnm.Print_Area" localSheetId="6">'A|Betonska d.'!$A$1:$F$26</definedName>
    <definedName name="_xlnm.Print_Area" localSheetId="4">'A|Pripravljalna d.'!$A$1:$F$28</definedName>
    <definedName name="_xlnm.Print_Area" localSheetId="5">'A|Rušitvena d.'!$A$1:$F$75</definedName>
    <definedName name="_xlnm.Print_Area" localSheetId="8">'A|Zidarska d.'!$A$1:$F$33</definedName>
    <definedName name="_xlnm.Print_Area" localSheetId="9">'B|Estrih'!$A$1:$F$21</definedName>
    <definedName name="_xlnm.Print_Area" localSheetId="11">'B|Keramičarska d.'!$A$1:$F$22</definedName>
    <definedName name="_xlnm.Print_Area" localSheetId="13">'B|Montažerska d. '!$A$1:$F$86</definedName>
    <definedName name="_xlnm.Print_Area" localSheetId="16">'B|Ostala dela'!$A$1:$M$25</definedName>
    <definedName name="_xlnm.Print_Area" localSheetId="12">'B|Slikopleskarska d.'!$A$1:$F$19</definedName>
    <definedName name="_xlnm.Print_Area" localSheetId="14">'B|Stavbno pohi. Osnovne infor.'!$A$1:$F$98</definedName>
    <definedName name="_xlnm.Print_Area" localSheetId="15">'B|Stavbno pohi.-Notranja vrata '!$A$1:$AB$26</definedName>
    <definedName name="_xlnm.Print_Area" localSheetId="10">'B|Tlakarska d.'!$A$1:$F$34</definedName>
    <definedName name="_xlnm.Print_Area" localSheetId="2">'Rekapitulacija GO'!$A$1:$I$33</definedName>
    <definedName name="_xlnm.Print_Area" localSheetId="0">'SKUPNA REKAPITULACIJA'!$A$1:$I$30</definedName>
    <definedName name="_xlnm.Print_Area" localSheetId="3">Uvod!$A$1:$I$34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44" l="1"/>
  <c r="I16" i="44"/>
  <c r="I14" i="44"/>
  <c r="F109" i="46"/>
  <c r="F124" i="48" l="1"/>
  <c r="F170" i="47"/>
  <c r="E42" i="50"/>
  <c r="E42" i="49"/>
  <c r="F42" i="49" s="1"/>
  <c r="E51" i="48"/>
  <c r="E51" i="47"/>
  <c r="F51" i="47" s="1"/>
  <c r="E49" i="46"/>
  <c r="F38" i="50"/>
  <c r="F37" i="50"/>
  <c r="F38" i="49"/>
  <c r="F37" i="49"/>
  <c r="F45" i="48"/>
  <c r="F44" i="48"/>
  <c r="F104" i="46"/>
  <c r="X17" i="32"/>
  <c r="X10" i="32"/>
  <c r="F110" i="50"/>
  <c r="F107" i="50"/>
  <c r="F106" i="50"/>
  <c r="F105" i="50"/>
  <c r="F103" i="50"/>
  <c r="F101" i="50"/>
  <c r="F99" i="50"/>
  <c r="F97" i="50"/>
  <c r="F95" i="50"/>
  <c r="F93" i="50"/>
  <c r="F91" i="50"/>
  <c r="F89" i="50"/>
  <c r="F87" i="50"/>
  <c r="F85" i="50"/>
  <c r="F83" i="50"/>
  <c r="F81" i="50"/>
  <c r="F79" i="50"/>
  <c r="F77" i="50"/>
  <c r="F75" i="50"/>
  <c r="F73" i="50"/>
  <c r="F71" i="50"/>
  <c r="F69" i="50"/>
  <c r="F60" i="50"/>
  <c r="F62" i="50" s="1"/>
  <c r="F5" i="50" s="1"/>
  <c r="F52" i="50"/>
  <c r="F50" i="50"/>
  <c r="F48" i="50"/>
  <c r="F46" i="50"/>
  <c r="F44" i="50"/>
  <c r="F42" i="50"/>
  <c r="F35" i="50"/>
  <c r="F33" i="50"/>
  <c r="F31" i="50"/>
  <c r="F29" i="50"/>
  <c r="F27" i="50"/>
  <c r="F25" i="50"/>
  <c r="F23" i="50"/>
  <c r="F21" i="50"/>
  <c r="F19" i="50"/>
  <c r="F17" i="50"/>
  <c r="F15" i="50"/>
  <c r="F13" i="50"/>
  <c r="F155" i="49"/>
  <c r="F152" i="49"/>
  <c r="F151" i="49"/>
  <c r="F150" i="49"/>
  <c r="F148" i="49"/>
  <c r="F146" i="49"/>
  <c r="F144" i="49"/>
  <c r="F142" i="49"/>
  <c r="F140" i="49"/>
  <c r="F138" i="49"/>
  <c r="F136" i="49"/>
  <c r="F134" i="49"/>
  <c r="F132" i="49"/>
  <c r="F130" i="49"/>
  <c r="F128" i="49"/>
  <c r="F126" i="49"/>
  <c r="F124" i="49"/>
  <c r="F122" i="49"/>
  <c r="F120" i="49"/>
  <c r="F118" i="49"/>
  <c r="F116" i="49"/>
  <c r="F114" i="49"/>
  <c r="F105" i="49"/>
  <c r="F100" i="49"/>
  <c r="F99" i="49"/>
  <c r="F97" i="49"/>
  <c r="F94" i="49"/>
  <c r="F93" i="49"/>
  <c r="F92" i="49"/>
  <c r="F90" i="49"/>
  <c r="F88" i="49"/>
  <c r="F86" i="49"/>
  <c r="F84" i="49"/>
  <c r="F82" i="49"/>
  <c r="F80" i="49"/>
  <c r="F78" i="49"/>
  <c r="F76" i="49"/>
  <c r="F74" i="49"/>
  <c r="F72" i="49"/>
  <c r="F70" i="49"/>
  <c r="F68" i="49"/>
  <c r="F66" i="49"/>
  <c r="F64" i="49"/>
  <c r="F62" i="49"/>
  <c r="F60" i="49"/>
  <c r="F52" i="49"/>
  <c r="F50" i="49"/>
  <c r="F48" i="49"/>
  <c r="F46" i="49"/>
  <c r="F44" i="49"/>
  <c r="F35" i="49"/>
  <c r="F33" i="49"/>
  <c r="F31" i="49"/>
  <c r="F29" i="49"/>
  <c r="F27" i="49"/>
  <c r="F25" i="49"/>
  <c r="F23" i="49"/>
  <c r="F21" i="49"/>
  <c r="F19" i="49"/>
  <c r="F17" i="49"/>
  <c r="F15" i="49"/>
  <c r="F13" i="49"/>
  <c r="F122" i="48"/>
  <c r="F113" i="48"/>
  <c r="F108" i="48"/>
  <c r="F107" i="48"/>
  <c r="F105" i="48"/>
  <c r="F102" i="48"/>
  <c r="F101" i="48"/>
  <c r="F100" i="48"/>
  <c r="F98" i="48"/>
  <c r="F96" i="48"/>
  <c r="F94" i="48"/>
  <c r="F92" i="48"/>
  <c r="F90" i="48"/>
  <c r="F88" i="48"/>
  <c r="F86" i="48"/>
  <c r="F84" i="48"/>
  <c r="F82" i="48"/>
  <c r="F80" i="48"/>
  <c r="F78" i="48"/>
  <c r="F76" i="48"/>
  <c r="F74" i="48"/>
  <c r="F72" i="48"/>
  <c r="F65" i="48"/>
  <c r="F63" i="48"/>
  <c r="F61" i="48"/>
  <c r="F59" i="48"/>
  <c r="F57" i="48"/>
  <c r="F55" i="48"/>
  <c r="F53" i="48"/>
  <c r="F51" i="48"/>
  <c r="F49" i="48"/>
  <c r="F41" i="48"/>
  <c r="F39" i="48"/>
  <c r="F37" i="48"/>
  <c r="F35" i="48"/>
  <c r="F33" i="48"/>
  <c r="F31" i="48"/>
  <c r="F29" i="48"/>
  <c r="F27" i="48"/>
  <c r="F25" i="48"/>
  <c r="F23" i="48"/>
  <c r="F21" i="48"/>
  <c r="F19" i="48"/>
  <c r="F17" i="48"/>
  <c r="F15" i="48"/>
  <c r="F13" i="48"/>
  <c r="F168" i="47"/>
  <c r="F166" i="47"/>
  <c r="F163" i="47"/>
  <c r="F162" i="47"/>
  <c r="F161" i="47"/>
  <c r="F159" i="47"/>
  <c r="F157" i="47"/>
  <c r="F155" i="47"/>
  <c r="F153" i="47"/>
  <c r="F151" i="47"/>
  <c r="F149" i="47"/>
  <c r="F147" i="47"/>
  <c r="F145" i="47"/>
  <c r="F143" i="47"/>
  <c r="F141" i="47"/>
  <c r="F139" i="47"/>
  <c r="F137" i="47"/>
  <c r="F135" i="47"/>
  <c r="F133" i="47"/>
  <c r="F131" i="47"/>
  <c r="F129" i="47"/>
  <c r="F127" i="47"/>
  <c r="F125" i="47"/>
  <c r="F116" i="47"/>
  <c r="F111" i="47"/>
  <c r="F110" i="47"/>
  <c r="F108" i="47"/>
  <c r="F105" i="47"/>
  <c r="F104" i="47"/>
  <c r="F103" i="47"/>
  <c r="F101" i="47"/>
  <c r="F99" i="47"/>
  <c r="F97" i="47"/>
  <c r="F95" i="47"/>
  <c r="F93" i="47"/>
  <c r="F91" i="47"/>
  <c r="F89" i="47"/>
  <c r="F87" i="47"/>
  <c r="F85" i="47"/>
  <c r="F83" i="47"/>
  <c r="F81" i="47"/>
  <c r="F79" i="47"/>
  <c r="F77" i="47"/>
  <c r="F75" i="47"/>
  <c r="F73" i="47"/>
  <c r="F71" i="47"/>
  <c r="F63" i="47"/>
  <c r="F61" i="47"/>
  <c r="F59" i="47"/>
  <c r="F57" i="47"/>
  <c r="F55" i="47"/>
  <c r="F53" i="47"/>
  <c r="F49" i="47"/>
  <c r="F45" i="47"/>
  <c r="F44" i="47"/>
  <c r="E46" i="47" s="1"/>
  <c r="F41" i="47"/>
  <c r="F39" i="47"/>
  <c r="F37" i="47"/>
  <c r="F35" i="47"/>
  <c r="F33" i="47"/>
  <c r="F31" i="47"/>
  <c r="F29" i="47"/>
  <c r="F27" i="47"/>
  <c r="F25" i="47"/>
  <c r="F23" i="47"/>
  <c r="F21" i="47"/>
  <c r="F19" i="47"/>
  <c r="F17" i="47"/>
  <c r="F15" i="47"/>
  <c r="F13" i="47"/>
  <c r="F130" i="46"/>
  <c r="F128" i="46"/>
  <c r="F126" i="46"/>
  <c r="F124" i="46"/>
  <c r="F122" i="46"/>
  <c r="F120" i="46"/>
  <c r="F118" i="46"/>
  <c r="F116" i="46"/>
  <c r="F114" i="46"/>
  <c r="F107" i="46"/>
  <c r="F102" i="46"/>
  <c r="F101" i="46"/>
  <c r="F99" i="46"/>
  <c r="F96" i="46"/>
  <c r="F95" i="46"/>
  <c r="F94" i="46"/>
  <c r="F92" i="46"/>
  <c r="F90" i="46"/>
  <c r="F88" i="46"/>
  <c r="F86" i="46"/>
  <c r="F84" i="46"/>
  <c r="F82" i="46"/>
  <c r="F80" i="46"/>
  <c r="F78" i="46"/>
  <c r="F76" i="46"/>
  <c r="F74" i="46"/>
  <c r="F72" i="46"/>
  <c r="F70" i="46"/>
  <c r="F68" i="46"/>
  <c r="F61" i="46"/>
  <c r="F59" i="46"/>
  <c r="F57" i="46"/>
  <c r="F55" i="46"/>
  <c r="F53" i="46"/>
  <c r="F51" i="46"/>
  <c r="F49" i="46"/>
  <c r="F47" i="46"/>
  <c r="F43" i="46"/>
  <c r="F42" i="46"/>
  <c r="F39" i="46"/>
  <c r="F37" i="46"/>
  <c r="F35" i="46"/>
  <c r="F33" i="46"/>
  <c r="F31" i="46"/>
  <c r="F29" i="46"/>
  <c r="F27" i="46"/>
  <c r="F25" i="46"/>
  <c r="F23" i="46"/>
  <c r="F21" i="46"/>
  <c r="F19" i="46"/>
  <c r="F17" i="46"/>
  <c r="F15" i="46"/>
  <c r="F13" i="46"/>
  <c r="E39" i="49" l="1"/>
  <c r="F39" i="49" s="1"/>
  <c r="E46" i="48"/>
  <c r="F46" i="48" s="1"/>
  <c r="F67" i="48" s="1"/>
  <c r="F4" i="48" s="1"/>
  <c r="F110" i="48"/>
  <c r="F115" i="48" s="1"/>
  <c r="F5" i="48" s="1"/>
  <c r="F112" i="50"/>
  <c r="F6" i="50" s="1"/>
  <c r="E39" i="50"/>
  <c r="F39" i="50" s="1"/>
  <c r="F54" i="50" s="1"/>
  <c r="F4" i="50" s="1"/>
  <c r="F157" i="49"/>
  <c r="F6" i="49" s="1"/>
  <c r="F102" i="49"/>
  <c r="F107" i="49" s="1"/>
  <c r="F6" i="48"/>
  <c r="F46" i="47"/>
  <c r="F65" i="47" s="1"/>
  <c r="F4" i="47" s="1"/>
  <c r="E44" i="46"/>
  <c r="F44" i="46" s="1"/>
  <c r="F63" i="46" s="1"/>
  <c r="F4" i="46" s="1"/>
  <c r="F6" i="47"/>
  <c r="F113" i="47"/>
  <c r="F118" i="47" s="1"/>
  <c r="F5" i="47" s="1"/>
  <c r="F5" i="46"/>
  <c r="F131" i="46"/>
  <c r="F6" i="46" s="1"/>
  <c r="F54" i="49"/>
  <c r="F4" i="49" s="1"/>
  <c r="F7" i="50" l="1"/>
  <c r="I16" i="45" s="1"/>
  <c r="F5" i="49"/>
  <c r="F7" i="49"/>
  <c r="I15" i="45" s="1"/>
  <c r="F7" i="48"/>
  <c r="I14" i="45" s="1"/>
  <c r="F7" i="47"/>
  <c r="I13" i="45" s="1"/>
  <c r="F7" i="46"/>
  <c r="I12" i="45" s="1"/>
  <c r="B5" i="45"/>
  <c r="B3" i="45"/>
  <c r="B2" i="45"/>
  <c r="B1" i="45"/>
  <c r="F68" i="34"/>
  <c r="B7" i="36"/>
  <c r="B5" i="36"/>
  <c r="B3" i="36"/>
  <c r="B2" i="36"/>
  <c r="B1" i="36"/>
  <c r="F206" i="34"/>
  <c r="F161" i="34"/>
  <c r="F66" i="34"/>
  <c r="F58" i="34"/>
  <c r="B7" i="35"/>
  <c r="B5" i="35"/>
  <c r="B3" i="35"/>
  <c r="B2" i="35"/>
  <c r="B1" i="35"/>
  <c r="X26" i="32"/>
  <c r="I17" i="45" l="1"/>
  <c r="F17" i="42" l="1"/>
  <c r="F63" i="42"/>
  <c r="F66" i="42"/>
  <c r="B68" i="42"/>
  <c r="F73" i="42"/>
  <c r="F76" i="42"/>
  <c r="F79" i="42"/>
  <c r="F83" i="42"/>
  <c r="F85" i="42"/>
  <c r="F86" i="42"/>
  <c r="F89" i="42"/>
  <c r="F91" i="42"/>
  <c r="F93" i="42"/>
  <c r="F96" i="42"/>
  <c r="F99" i="42"/>
  <c r="F102" i="42"/>
  <c r="F103" i="42"/>
  <c r="B105" i="42"/>
  <c r="B12" i="41"/>
  <c r="B14" i="41"/>
  <c r="F18" i="40"/>
  <c r="F20" i="40"/>
  <c r="F23" i="40"/>
  <c r="F52" i="40"/>
  <c r="F67" i="40"/>
  <c r="F82" i="40"/>
  <c r="F100" i="40"/>
  <c r="F103" i="40"/>
  <c r="F106" i="40"/>
  <c r="F107" i="40"/>
  <c r="F108" i="40"/>
  <c r="F113" i="40"/>
  <c r="F115" i="40"/>
  <c r="F121" i="40"/>
  <c r="F124" i="40"/>
  <c r="F128" i="40"/>
  <c r="F133" i="40"/>
  <c r="F136" i="40"/>
  <c r="F138" i="40"/>
  <c r="F140" i="40"/>
  <c r="F142" i="40"/>
  <c r="F147" i="40"/>
  <c r="F148" i="40"/>
  <c r="B150" i="40"/>
  <c r="B14" i="39"/>
  <c r="F17" i="38"/>
  <c r="F24" i="38"/>
  <c r="F31" i="38"/>
  <c r="F38" i="38"/>
  <c r="F47" i="38"/>
  <c r="F55" i="38"/>
  <c r="F57" i="38"/>
  <c r="F59" i="38"/>
  <c r="F66" i="38"/>
  <c r="F71" i="38"/>
  <c r="F73" i="38"/>
  <c r="F75" i="38"/>
  <c r="F77" i="38"/>
  <c r="F79" i="38"/>
  <c r="B81" i="38"/>
  <c r="F85" i="38"/>
  <c r="F87" i="38"/>
  <c r="F92" i="38"/>
  <c r="F93" i="38"/>
  <c r="F98" i="38"/>
  <c r="F99" i="38"/>
  <c r="F100" i="38"/>
  <c r="B102" i="38"/>
  <c r="F106" i="38"/>
  <c r="F107" i="38"/>
  <c r="F110" i="38"/>
  <c r="F113" i="38"/>
  <c r="F114" i="38"/>
  <c r="F115" i="38"/>
  <c r="F118" i="38"/>
  <c r="F119" i="38"/>
  <c r="F120" i="38"/>
  <c r="F125" i="38"/>
  <c r="F126" i="38"/>
  <c r="F129" i="38"/>
  <c r="B131" i="38"/>
  <c r="B13" i="37"/>
  <c r="B15" i="37"/>
  <c r="B17" i="37"/>
  <c r="B12" i="36"/>
  <c r="B14" i="36"/>
  <c r="B16" i="36"/>
  <c r="F11" i="34"/>
  <c r="F13" i="34"/>
  <c r="F15" i="34"/>
  <c r="F17" i="34"/>
  <c r="F19" i="34"/>
  <c r="F21" i="34"/>
  <c r="F23" i="34"/>
  <c r="F25" i="34"/>
  <c r="F28" i="34"/>
  <c r="F30" i="34"/>
  <c r="F32" i="34"/>
  <c r="F34" i="34"/>
  <c r="F36" i="34"/>
  <c r="F38" i="34"/>
  <c r="F40" i="34"/>
  <c r="F42" i="34"/>
  <c r="F44" i="34"/>
  <c r="F46" i="34"/>
  <c r="F48" i="34"/>
  <c r="F50" i="34"/>
  <c r="F52" i="34"/>
  <c r="F54" i="34"/>
  <c r="F56" i="34"/>
  <c r="F60" i="34"/>
  <c r="F62" i="34"/>
  <c r="F64" i="34"/>
  <c r="F75" i="34"/>
  <c r="F77" i="34"/>
  <c r="F79" i="34"/>
  <c r="F81" i="34"/>
  <c r="F83" i="34"/>
  <c r="F85" i="34"/>
  <c r="F87" i="34"/>
  <c r="F89" i="34"/>
  <c r="F91" i="34"/>
  <c r="F93" i="34"/>
  <c r="F95" i="34"/>
  <c r="F97" i="34"/>
  <c r="F99" i="34"/>
  <c r="F101" i="34"/>
  <c r="F103" i="34"/>
  <c r="F105" i="34"/>
  <c r="F107" i="34"/>
  <c r="F109" i="34"/>
  <c r="F111" i="34"/>
  <c r="F112" i="34"/>
  <c r="F114" i="34"/>
  <c r="F116" i="34"/>
  <c r="F118" i="34"/>
  <c r="F121" i="34"/>
  <c r="F123" i="34"/>
  <c r="F125" i="34"/>
  <c r="F132" i="34"/>
  <c r="F174" i="34" s="1"/>
  <c r="F147" i="34"/>
  <c r="F156" i="34"/>
  <c r="F179" i="34"/>
  <c r="F181" i="34"/>
  <c r="F183" i="34"/>
  <c r="F185" i="34"/>
  <c r="F187" i="34"/>
  <c r="F189" i="34"/>
  <c r="F191" i="34"/>
  <c r="F198" i="34"/>
  <c r="F200" i="34"/>
  <c r="F202" i="34"/>
  <c r="F204" i="34"/>
  <c r="F213" i="34"/>
  <c r="F215" i="34"/>
  <c r="F217" i="34"/>
  <c r="F219" i="34"/>
  <c r="F221" i="34"/>
  <c r="F224" i="34"/>
  <c r="F229" i="34"/>
  <c r="F231" i="34"/>
  <c r="F233" i="34"/>
  <c r="F235" i="34"/>
  <c r="F237" i="34"/>
  <c r="F239" i="34"/>
  <c r="F241" i="34"/>
  <c r="F6" i="33"/>
  <c r="F8" i="33"/>
  <c r="F15" i="33"/>
  <c r="F18" i="33"/>
  <c r="F20" i="33"/>
  <c r="F22" i="33"/>
  <c r="X11" i="32"/>
  <c r="X12" i="32"/>
  <c r="X13" i="32"/>
  <c r="X14" i="32"/>
  <c r="X15" i="32"/>
  <c r="X16" i="32"/>
  <c r="X18" i="32"/>
  <c r="X19" i="32"/>
  <c r="X20" i="32"/>
  <c r="X21" i="32"/>
  <c r="X22" i="32"/>
  <c r="F15" i="28"/>
  <c r="F16" i="28"/>
  <c r="F17" i="28"/>
  <c r="F20" i="28"/>
  <c r="F22" i="28"/>
  <c r="F30" i="28"/>
  <c r="F31" i="28"/>
  <c r="F38" i="28"/>
  <c r="F45" i="28"/>
  <c r="F46" i="28"/>
  <c r="F53" i="28"/>
  <c r="F54" i="28"/>
  <c r="F61" i="28"/>
  <c r="F62" i="28"/>
  <c r="F69" i="28"/>
  <c r="F76" i="28"/>
  <c r="F77" i="28"/>
  <c r="F80" i="28"/>
  <c r="F81" i="28"/>
  <c r="F83" i="28"/>
  <c r="F86" i="28"/>
  <c r="I27" i="2" s="1"/>
  <c r="F13" i="20"/>
  <c r="F15" i="20"/>
  <c r="F17" i="20"/>
  <c r="F19" i="20"/>
  <c r="F16" i="18"/>
  <c r="F18" i="18"/>
  <c r="F20" i="18"/>
  <c r="F22" i="18"/>
  <c r="F32" i="17"/>
  <c r="F34" i="17"/>
  <c r="F11" i="16"/>
  <c r="F14" i="16"/>
  <c r="F17" i="16"/>
  <c r="F21" i="16"/>
  <c r="F11" i="8"/>
  <c r="F33" i="8" s="1"/>
  <c r="I18" i="2" s="1"/>
  <c r="F13" i="8"/>
  <c r="F15" i="8"/>
  <c r="F18" i="8"/>
  <c r="F19" i="8"/>
  <c r="F21" i="8"/>
  <c r="F24" i="8"/>
  <c r="F25" i="8"/>
  <c r="F27" i="8"/>
  <c r="F30" i="8"/>
  <c r="F31" i="8"/>
  <c r="F10" i="7"/>
  <c r="F12" i="7"/>
  <c r="F14" i="7"/>
  <c r="F16" i="6"/>
  <c r="F20" i="6"/>
  <c r="F23" i="6"/>
  <c r="F26" i="6"/>
  <c r="F12" i="5"/>
  <c r="F14" i="5"/>
  <c r="F75" i="5" s="1"/>
  <c r="I15" i="2" s="1"/>
  <c r="F16" i="5"/>
  <c r="F18" i="5"/>
  <c r="F20" i="5"/>
  <c r="F22" i="5"/>
  <c r="F24" i="5"/>
  <c r="F26" i="5"/>
  <c r="F28" i="5"/>
  <c r="F30" i="5"/>
  <c r="F32" i="5"/>
  <c r="F34" i="5"/>
  <c r="F36" i="5"/>
  <c r="F38" i="5"/>
  <c r="F41" i="5"/>
  <c r="F42" i="5"/>
  <c r="F43" i="5"/>
  <c r="F44" i="5"/>
  <c r="F45" i="5"/>
  <c r="F46" i="5"/>
  <c r="F47" i="5"/>
  <c r="F48" i="5"/>
  <c r="F51" i="5"/>
  <c r="F52" i="5"/>
  <c r="F55" i="5"/>
  <c r="F58" i="5"/>
  <c r="F59" i="5"/>
  <c r="F60" i="5"/>
  <c r="F61" i="5"/>
  <c r="F63" i="5"/>
  <c r="F65" i="5"/>
  <c r="F67" i="5"/>
  <c r="F69" i="5"/>
  <c r="F71" i="5"/>
  <c r="F73" i="5"/>
  <c r="F9" i="4"/>
  <c r="F27" i="4" s="1"/>
  <c r="I14" i="2" s="1"/>
  <c r="F22" i="4"/>
  <c r="F24" i="4"/>
  <c r="B1" i="2"/>
  <c r="B2" i="2"/>
  <c r="B3" i="2"/>
  <c r="B5" i="2"/>
  <c r="B7" i="2"/>
  <c r="B14" i="2"/>
  <c r="B16" i="2"/>
  <c r="I16" i="2"/>
  <c r="B17" i="2"/>
  <c r="I17" i="2"/>
  <c r="B18" i="2"/>
  <c r="B23" i="2"/>
  <c r="I23" i="2"/>
  <c r="B24" i="2"/>
  <c r="I24" i="2"/>
  <c r="B25" i="2"/>
  <c r="I25" i="2"/>
  <c r="B26" i="2"/>
  <c r="I26" i="2"/>
  <c r="B27" i="2"/>
  <c r="B28" i="2"/>
  <c r="I28" i="2"/>
  <c r="B29" i="2"/>
  <c r="B1" i="44"/>
  <c r="B2" i="44"/>
  <c r="B3" i="44"/>
  <c r="B5" i="44"/>
  <c r="B7" i="44"/>
  <c r="F68" i="42" l="1"/>
  <c r="F12" i="41" s="1"/>
  <c r="F105" i="42"/>
  <c r="F14" i="41" s="1"/>
  <c r="F150" i="40"/>
  <c r="F102" i="38"/>
  <c r="F15" i="37" s="1"/>
  <c r="F81" i="38"/>
  <c r="F13" i="37" s="1"/>
  <c r="F243" i="34"/>
  <c r="F261" i="34" s="1"/>
  <c r="F208" i="34"/>
  <c r="F257" i="34" s="1"/>
  <c r="F131" i="38"/>
  <c r="F17" i="37"/>
  <c r="F24" i="33"/>
  <c r="F249" i="34"/>
  <c r="F253" i="34"/>
  <c r="F226" i="34"/>
  <c r="F259" i="34" s="1"/>
  <c r="F127" i="34"/>
  <c r="F251" i="34" s="1"/>
  <c r="F193" i="34"/>
  <c r="F255" i="34" s="1"/>
  <c r="I29" i="2"/>
  <c r="I30" i="2" s="1"/>
  <c r="I19" i="2"/>
  <c r="F16" i="41" l="1"/>
  <c r="F16" i="36" s="1"/>
  <c r="F14" i="39"/>
  <c r="F16" i="39" s="1"/>
  <c r="F14" i="36" s="1"/>
  <c r="F19" i="37"/>
  <c r="F12" i="36" s="1"/>
  <c r="I33" i="2"/>
  <c r="I12" i="44" s="1"/>
  <c r="I20" i="44" s="1"/>
  <c r="F263" i="34"/>
  <c r="C20" i="35" s="1"/>
  <c r="C23" i="35" s="1"/>
  <c r="I22" i="44" l="1"/>
  <c r="I25" i="44"/>
  <c r="F18" i="36"/>
  <c r="I27" i="44" s="1"/>
  <c r="I29" i="44" l="1"/>
</calcChain>
</file>

<file path=xl/sharedStrings.xml><?xml version="1.0" encoding="utf-8"?>
<sst xmlns="http://schemas.openxmlformats.org/spreadsheetml/2006/main" count="2489" uniqueCount="1136">
  <si>
    <t>Objekt:</t>
  </si>
  <si>
    <t>Za gradnjo:</t>
  </si>
  <si>
    <t>Projektant:</t>
  </si>
  <si>
    <t>Datum:</t>
  </si>
  <si>
    <t xml:space="preserve">REKAPITULACIJA </t>
  </si>
  <si>
    <t>A./</t>
  </si>
  <si>
    <t>GRADBENA DELA</t>
  </si>
  <si>
    <t>A1.0</t>
  </si>
  <si>
    <t>A2.0</t>
  </si>
  <si>
    <t>A3.0</t>
  </si>
  <si>
    <t>A4.0</t>
  </si>
  <si>
    <t>A5.0</t>
  </si>
  <si>
    <t>SKUPAJ GRADBENA DELA</t>
  </si>
  <si>
    <t xml:space="preserve">B./ </t>
  </si>
  <si>
    <t>OBRTNIŠKA DELA</t>
  </si>
  <si>
    <t>B1.0</t>
  </si>
  <si>
    <t>B2.0</t>
  </si>
  <si>
    <t>B3.0</t>
  </si>
  <si>
    <t>B7.0</t>
  </si>
  <si>
    <t>SKUPAJ OBRTNIŠKA DELA</t>
  </si>
  <si>
    <t>A/1.0</t>
  </si>
  <si>
    <t>PRIPRAVLJALNA DELA</t>
  </si>
  <si>
    <t>Opis del</t>
  </si>
  <si>
    <t>EM</t>
  </si>
  <si>
    <t>Količina</t>
  </si>
  <si>
    <t>Cena/EM</t>
  </si>
  <si>
    <t>Skupaj</t>
  </si>
  <si>
    <t>A1.1</t>
  </si>
  <si>
    <t>m1</t>
  </si>
  <si>
    <t>A1.2</t>
  </si>
  <si>
    <t>kpl</t>
  </si>
  <si>
    <t>A1.3</t>
  </si>
  <si>
    <t>SKUPAJ PRIPRAVLJALNA DELA</t>
  </si>
  <si>
    <t>A/2.0</t>
  </si>
  <si>
    <t>A2.1</t>
  </si>
  <si>
    <t>m3</t>
  </si>
  <si>
    <t>m2</t>
  </si>
  <si>
    <t>A/3.0</t>
  </si>
  <si>
    <t>BETONSKA DELA</t>
  </si>
  <si>
    <t>A3.1</t>
  </si>
  <si>
    <t>kg</t>
  </si>
  <si>
    <t>A3.2</t>
  </si>
  <si>
    <t>SKUPAJ BETONSKA DELA</t>
  </si>
  <si>
    <t>A/4.0</t>
  </si>
  <si>
    <t>A4.1</t>
  </si>
  <si>
    <t>SKUPAJ TESARSKA DELA</t>
  </si>
  <si>
    <t>A/5.0</t>
  </si>
  <si>
    <t>ZIDARSKA DELA</t>
  </si>
  <si>
    <t>A5.1</t>
  </si>
  <si>
    <t>kom</t>
  </si>
  <si>
    <t>Razna gradbena pomoč v delu pri obrtniških in instalacijskih delih ter razna nepredvidena in dodatna dela. Obračun izvršiti na podlagi efektivnih ur po predhodnem vpisu nadzornega organa v gradbeni dnevnik, ocena števila ur</t>
  </si>
  <si>
    <t>/1.</t>
  </si>
  <si>
    <t>ur</t>
  </si>
  <si>
    <t>/2.</t>
  </si>
  <si>
    <t>► KV – delavec</t>
  </si>
  <si>
    <t>SKUPAJ ZIDARSKA DELA</t>
  </si>
  <si>
    <t>B/1.0</t>
  </si>
  <si>
    <t>B1.1</t>
  </si>
  <si>
    <t>B/2.0</t>
  </si>
  <si>
    <t>kos</t>
  </si>
  <si>
    <t>B/3.0</t>
  </si>
  <si>
    <t>B/4.0</t>
  </si>
  <si>
    <t>B4.1</t>
  </si>
  <si>
    <t>ESTRIH</t>
  </si>
  <si>
    <t>TLAKARSKA DELA</t>
  </si>
  <si>
    <t>SKUPAJ TLAKARSKA DELA</t>
  </si>
  <si>
    <t>KERAMIČARSKA DELA</t>
  </si>
  <si>
    <t>SKUPAJ KERAMIČARSKA DELA</t>
  </si>
  <si>
    <t>SLIKOPLESKARSKA DELA</t>
  </si>
  <si>
    <t>SKUPAJ SLIKOPLESKARSKA DELA</t>
  </si>
  <si>
    <t>A2.2</t>
  </si>
  <si>
    <t>A2.3</t>
  </si>
  <si>
    <t>A2.4</t>
  </si>
  <si>
    <t>A2.5</t>
  </si>
  <si>
    <t>A5.2</t>
  </si>
  <si>
    <t>B1.2</t>
  </si>
  <si>
    <t>B1.3</t>
  </si>
  <si>
    <t>STAVBNO POHIŠTVO</t>
  </si>
  <si>
    <t>Odgovorni vodja projekta:</t>
  </si>
  <si>
    <t>Investitor</t>
  </si>
  <si>
    <t>Investitor:</t>
  </si>
  <si>
    <t>Splošna določila za betonska dela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</si>
  <si>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</si>
  <si>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</si>
  <si>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</si>
  <si>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</si>
  <si>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</si>
  <si>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Splošna določila za tlakarska dela:</t>
  </si>
  <si>
    <t>Splošna določila za keramičarska dela:</t>
  </si>
  <si>
    <t>Splošna določila za slikopleskarska dela:</t>
  </si>
  <si>
    <t>A4.2</t>
  </si>
  <si>
    <t>B3.1</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</si>
  <si>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</si>
  <si>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</si>
  <si>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</si>
  <si>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</si>
  <si>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</si>
  <si>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ponudnik je dolžan kontrolirati in dopolniti popise in količine s projektom in ni upravičen do dodatnih del, razen v primeru naročila s strani naročnika.</t>
  </si>
  <si>
    <t xml:space="preserve">1. Vsi potrebni varnostni ukrepi in zaščite v smislu Zakona o varnosti in zdravja pri delu ter Pravilnika o listinah za sredstva pri delu, ki veljajo pri izvajanju navedenih del. </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</si>
  <si>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</si>
  <si>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</si>
  <si>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</si>
  <si>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</si>
  <si>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10. Navedene splošne opombe, pripombe in kriteriji veljajo za celoten popis.</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</si>
  <si>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</si>
  <si>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</si>
  <si>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</si>
  <si>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</si>
  <si>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</si>
  <si>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</si>
  <si>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</si>
  <si>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</si>
  <si>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</si>
  <si>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</si>
  <si>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</si>
  <si>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</si>
  <si>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</si>
  <si>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</si>
  <si>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</si>
  <si>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</si>
  <si>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</si>
  <si>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</si>
  <si>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</si>
  <si>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</si>
  <si>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5. Vzorec keramike pisno potrdi arhitekt oz. investitor</t>
  </si>
  <si>
    <t>MONTAŽERSKA DELA</t>
  </si>
  <si>
    <t>SKUPAJ MONTAŽERSKA DELA</t>
  </si>
  <si>
    <t>A2.7</t>
  </si>
  <si>
    <t xml:space="preserve">   </t>
  </si>
  <si>
    <t>Faza popisa:</t>
  </si>
  <si>
    <t>A2.6</t>
  </si>
  <si>
    <t>S7 inženiring d.o.o.</t>
  </si>
  <si>
    <t>3320 Velenje</t>
  </si>
  <si>
    <r>
      <t xml:space="preserve">Robert Bah, </t>
    </r>
    <r>
      <rPr>
        <b/>
        <sz val="10"/>
        <color indexed="8"/>
        <rFont val="Arial Narrow"/>
        <family val="2"/>
      </rPr>
      <t>univ. dipl. inž. arh.</t>
    </r>
  </si>
  <si>
    <t>PZI</t>
  </si>
  <si>
    <t>Stari trg 35</t>
  </si>
  <si>
    <t>a)</t>
  </si>
  <si>
    <t>B4.2</t>
  </si>
  <si>
    <t>B4.3</t>
  </si>
  <si>
    <t>PROJEKTANTSKI POPIS GRADBENO OBRTNIŠKIH DEL</t>
  </si>
  <si>
    <t>c)</t>
  </si>
  <si>
    <t>b)</t>
  </si>
  <si>
    <t>Dobava in položitev talne keramike</t>
  </si>
  <si>
    <t>►SANITARNI PROSTORI</t>
  </si>
  <si>
    <t>Izdelava prednamaza z emulzijo, dvakratno kitanje in brušenje sten ter oplesk s pralno lateks barvo kot npr. JUPOL Latex polmat. Sestava zaključnega sloja mora biti takšna, da jo je mogoče čistiti z vlažno krpo;  kompletno po predpisih in navodilih proizvajalca, z vsemi pomožnimi deli, odri in transporti.</t>
  </si>
  <si>
    <t>Stiki med ploščami so kitani in bandažirani. Vključno z vsemi potrebnimi odri in prenosi ter transporti</t>
  </si>
  <si>
    <t xml:space="preserve">Kompletna dobava materila in izdelava suhomontažne stene :
</t>
  </si>
  <si>
    <t>Kompletna dobava materila in izdelava suhomontažne stene :</t>
  </si>
  <si>
    <t>Osnovne informacije:</t>
  </si>
  <si>
    <t>L, K</t>
  </si>
  <si>
    <t>steklo - lepljeno, kaljeno</t>
  </si>
  <si>
    <t>Dimenzije:</t>
  </si>
  <si>
    <t>š</t>
  </si>
  <si>
    <t>širina</t>
  </si>
  <si>
    <t>v</t>
  </si>
  <si>
    <t>višina</t>
  </si>
  <si>
    <t>Št.</t>
  </si>
  <si>
    <t>število elementov</t>
  </si>
  <si>
    <t>Odpiranje:</t>
  </si>
  <si>
    <t>Le</t>
  </si>
  <si>
    <t xml:space="preserve">levo odpiranje </t>
  </si>
  <si>
    <t>De</t>
  </si>
  <si>
    <t>desno odpiranje</t>
  </si>
  <si>
    <t>ključ.</t>
  </si>
  <si>
    <t>tip ključavnice</t>
  </si>
  <si>
    <t>CK</t>
  </si>
  <si>
    <t>cilindrična ključavnica</t>
  </si>
  <si>
    <t>CM</t>
  </si>
  <si>
    <t>cilindrična ključavnica z metuljčkom</t>
  </si>
  <si>
    <t>S</t>
  </si>
  <si>
    <t>Dodatno:</t>
  </si>
  <si>
    <t>dekorativna folija na steklu</t>
  </si>
  <si>
    <t>Dekor folija</t>
  </si>
  <si>
    <t>dekorativna folija na delu steklene površine v obliki trakov</t>
  </si>
  <si>
    <t>NV – NOTRANJA VRATA</t>
  </si>
  <si>
    <t>Rw 35</t>
  </si>
  <si>
    <t>zvočna izolirnost min. 35 (dB)</t>
  </si>
  <si>
    <t>REŠ.</t>
  </si>
  <si>
    <t>na vratih je nameščena rešetka za prezračevanje</t>
  </si>
  <si>
    <t>vlečni ročaj</t>
  </si>
  <si>
    <t>vodoravni vlečni ročaj na notranji strani vrat</t>
  </si>
  <si>
    <t>Osnovne informacije</t>
  </si>
  <si>
    <t>Dimenzije</t>
  </si>
  <si>
    <t>Dodatno</t>
  </si>
  <si>
    <t>oznaka</t>
  </si>
  <si>
    <t>splošni opis</t>
  </si>
  <si>
    <t>svetla odprtina 
š/v (cm)</t>
  </si>
  <si>
    <t>dodatni opis/posebnosti</t>
  </si>
  <si>
    <t>ALU</t>
  </si>
  <si>
    <t>kljuka</t>
  </si>
  <si>
    <t>enokrilna</t>
  </si>
  <si>
    <t>100/250</t>
  </si>
  <si>
    <t>zidna odprtina - š/v (cm)</t>
  </si>
  <si>
    <t>št.</t>
  </si>
  <si>
    <t>STAVBNO POHIŠTVO - NOTRANJA VRATA</t>
  </si>
  <si>
    <t>okvir/
podboj</t>
  </si>
  <si>
    <t>polnilo/krilo</t>
  </si>
  <si>
    <t>Kljuka 1</t>
  </si>
  <si>
    <t>Kljuka 2</t>
  </si>
  <si>
    <t>Rw
35
(kos)</t>
  </si>
  <si>
    <t>dekor 
folja</t>
  </si>
  <si>
    <t>steklo</t>
  </si>
  <si>
    <t>90/210+40</t>
  </si>
  <si>
    <t>90/245</t>
  </si>
  <si>
    <t>90/210</t>
  </si>
  <si>
    <t>100/215</t>
  </si>
  <si>
    <t>SKUPAJ STAVBNO POHIŠTVO - NOTRANJA VRATA</t>
  </si>
  <si>
    <t xml:space="preserve">MESTNA OBČINA VELENJE, </t>
  </si>
  <si>
    <t>Titov trg 1</t>
  </si>
  <si>
    <t>MANJŠA REKONSTRUKCIJA (VZDRŽEVANJE OBJEKTA)</t>
  </si>
  <si>
    <t>JULIJ 2026</t>
  </si>
  <si>
    <t>RUŠITVENA DELA</t>
  </si>
  <si>
    <t xml:space="preserve">4. Dopustna odstopanja za pravokotnost, dimenzije in ravnost posameznih betonskih ali armiranobetonskih konstrukcij so določena po določilih DIN 18202. </t>
  </si>
  <si>
    <t xml:space="preserve">5. Pred začetkom betonskih del morata biti opaž in armatura popolnoma pripravljena. Odprtine za instalacijske vode morajo biti nameščene na točno predvidenih lokacijah, nameščena morajo biti vsa sidra, podometna inštalacija in ostali podometni elementi. </t>
  </si>
  <si>
    <t>►vertikalne vezi</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</si>
  <si>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t>
  </si>
  <si>
    <t>1. V postavkI tesarskih del je v ceni za enoto mere opažev obvezno zajeti potrebno opaževanje, razopaževanje, čiščenje in mazanje opažev ter zlaganje na primernih deponijah skupaj z vsemi transporti in pomožnimi deli.</t>
  </si>
  <si>
    <t>Splošna določila za rušitvena dela :</t>
  </si>
  <si>
    <t xml:space="preserve">Vse količine so izračunane za celotno območje  rušitev, če ni v postavki drugače določeno. Pri postavkah rušitvenih del je potrebno še zajeti: </t>
  </si>
  <si>
    <t>2. Pred izvedbo rušitveni del je odklopiti elektro in vodovodne instalacije.</t>
  </si>
  <si>
    <t>A2.8</t>
  </si>
  <si>
    <t>A2.9</t>
  </si>
  <si>
    <t>A2.10</t>
  </si>
  <si>
    <t>Odstranitev stenskih keramičnih ploščic, komplet z iznosom na depo ob objekt.</t>
  </si>
  <si>
    <t>Odstranitev talnih keramičnih ploščic, komplet z iznosom na depo ob objekt.</t>
  </si>
  <si>
    <t>A2.11</t>
  </si>
  <si>
    <t>A2.12</t>
  </si>
  <si>
    <t>A2.13</t>
  </si>
  <si>
    <t>A2.14</t>
  </si>
  <si>
    <t>A2.15</t>
  </si>
  <si>
    <t>Odstranitev stenskih tekstilnih oblog, komplet  z iznosom na depo ob objekt.</t>
  </si>
  <si>
    <t>Odstranitev stenskih zaščitnih lesenih letev širine 30 cm, komplet  z iznosom na depo ob objekt.</t>
  </si>
  <si>
    <t>Odstranitev stenskih lesenih PAMO oblog, komplet  s podkonstrukcijo ter iznosom na depo ob objekt.</t>
  </si>
  <si>
    <t>Odstranitev stenskega obešalnika iz iverne plošče vel.40/170 cm, komplet  z iznosom na depo ob objekt.</t>
  </si>
  <si>
    <t>A2.16</t>
  </si>
  <si>
    <t>A2.17</t>
  </si>
  <si>
    <t>A2.18</t>
  </si>
  <si>
    <t>A2.19</t>
  </si>
  <si>
    <t>Odstranitev vgrajenih lesenih vratnih podbojev ter kril vel.do 2 m2. komplet z iznosom na depo ob objekt.</t>
  </si>
  <si>
    <t>A2.20</t>
  </si>
  <si>
    <t xml:space="preserve">Odstranitev leseno-steklenega sprejemnega pulta, skupne dolžine 3,2 m ter višine 150 cm, komplet z iznosom na depo ob objekt. </t>
  </si>
  <si>
    <t>A2.21</t>
  </si>
  <si>
    <t xml:space="preserve">armatura </t>
  </si>
  <si>
    <t>Kompletna izdelava in dobava armirano cementnega estriha, fino zaglajen. Obdelavo in končno višino zgomje površine prilagoditi  vrsti  finalnega  tlaka! Vključno z vsem potrebnim materialom, dilatacijami ipd., z vsemi prenosi do mesta vgraditve ter z vsemi pripravljalnimi in pomožnimi deli.</t>
  </si>
  <si>
    <t>Kompletna dobava in krpanje  armirano cementnega estriha, fino zaglajen. Obdelavo in končno višino zgomje površine prilagoditi  obstoječemu tlaku! Vključno z vsemi spremljajočimi  potrebnimi deli  in materialom, z vsemi prenosi do mesta vgraditve ter z vsemi pripravljalnimi in pomožnimi deli.</t>
  </si>
  <si>
    <t>2.  Pri krpanju cementnega estriha ter izravnavi (deb.1cm) je predvideti predpremaz za boljši oprijem starega ter novega betoa</t>
  </si>
  <si>
    <t>v steni deb.30 cm</t>
  </si>
  <si>
    <t>v steni  do deb.20 cm</t>
  </si>
  <si>
    <t>A5.3</t>
  </si>
  <si>
    <t>A5.4</t>
  </si>
  <si>
    <t>A5.5</t>
  </si>
  <si>
    <t>A5.6</t>
  </si>
  <si>
    <t>A2.22</t>
  </si>
  <si>
    <t>odprtina fi 15 cm  v steni deb.17 cm</t>
  </si>
  <si>
    <t>odprtina fi 15 cm  v steni deb.30 cm</t>
  </si>
  <si>
    <t>odprtina fi 18 cm  v steni deb.17 cm</t>
  </si>
  <si>
    <t>odprtina fi 18 cm  v steni deb.30 cm</t>
  </si>
  <si>
    <t>odprtina fi 18 cm  v steni deb.20 cm</t>
  </si>
  <si>
    <t>odprtina fi 20cm  v steni deb.17 cm</t>
  </si>
  <si>
    <t>odprtina fi 23cm  v steni deb.20 cm</t>
  </si>
  <si>
    <t>B3.2</t>
  </si>
  <si>
    <t>B3.3</t>
  </si>
  <si>
    <t>V sanitarijah so izvedene zaokrožnice (omogoča strojno čiščenje).
Stik med steno in tlakom je izveden z zaokroženo letvijo z radijem najmanj 2,5 cm.
Barvo, tip in način polaganja po izboru arhitekta!   Nabavna cena keramike 22-25 €/m2 brez ddv.</t>
  </si>
  <si>
    <t>Splošna določila za montažerska dela:</t>
  </si>
  <si>
    <r>
      <t>OPOMBA:</t>
    </r>
    <r>
      <rPr>
        <b/>
        <sz val="9"/>
        <rFont val="Arial Narrow"/>
        <family val="2"/>
      </rPr>
      <t xml:space="preserve"> </t>
    </r>
    <r>
      <rPr>
        <sz val="9"/>
        <rFont val="Arial Narrow"/>
        <family val="2"/>
      </rPr>
      <t>Pri izvajanju montažerskih del je upoštevati vsa pripravljalna dela, pomožna in zaključna dela. Hkrati je potrebno tudi upoštevati:</t>
    </r>
  </si>
  <si>
    <t>2. Nosilni vertikalni profili v stenah morajo biti postavljeni v takem rastru in dimenzij, daprenesejo obremenitev vrat.</t>
  </si>
  <si>
    <t>strop svetla viš. 280 cm</t>
  </si>
  <si>
    <t>strop svetla viš. 250 cm</t>
  </si>
  <si>
    <t>strop svetla viš. 280 cm - vlagoodporen</t>
  </si>
  <si>
    <t>B/5.0</t>
  </si>
  <si>
    <t>B5.1</t>
  </si>
  <si>
    <t>B5.2</t>
  </si>
  <si>
    <t>B5.3</t>
  </si>
  <si>
    <t>B5.4</t>
  </si>
  <si>
    <t xml:space="preserve">NS 20-01 notranja predelna stena MKP 20 cm – dvojna, HRUP, </t>
  </si>
  <si>
    <t>mavčno-kartonske plošče      1,25 cm
mavčno-kartonske plošče      1,25 cm
pod-konstrukcija + T.I. (npr. mineralna volna max. λ=0,039)  10,0 cm
pod-konstrukcija – kovinski profili     5,0 cm
mavčno-kartonske plošče      1,25 cm
mavčne plošče                      1,25 cm</t>
  </si>
  <si>
    <t>B5.5</t>
  </si>
  <si>
    <t>mavčne plošče (vodoodbojne)     1,25 cm
mavčno-kartonske plošče      1,25 cm
pod-konstrukcija + T.I. (npr. mineralna volna max. λ=0,039)  15,0 cm
pod-konstrukcija – kovinski profili     10,0 cm
mavčno-kartonske plošče      1,25 cm
mavčne plošče (vodoodbojne)      1,25 cm</t>
  </si>
  <si>
    <t>velikosti  1,00 x 0,6 m</t>
  </si>
  <si>
    <t>velikosti  1,00 x 0,85 m - vlagoodporne plošče</t>
  </si>
  <si>
    <t>B5.6</t>
  </si>
  <si>
    <t>Kompletna dobava materila in izdelava suhomontažne stene - zapiranje nadsvetlob nad vrati deb.30 cm :</t>
  </si>
  <si>
    <t>Kompletna dobava materila in izdelava suhomontažne stene   - zapiranje nadsvetlob nad vrati deb.20 cm:</t>
  </si>
  <si>
    <t>mavčne plošče      1,25 cm
mavčno-kartonske plošče      1,25 cm
pod-konstrukcija + T.I. (npr. mineralna volna max. λ=0,039)  15,0 cm
pod-konstrukcija – kovinski profili     5,0 cm
mavčno-kartonske plošče      1,25 cm
mavčne plošče                      1,25 cm</t>
  </si>
  <si>
    <t>velikosti  2,00 x 0,6 m</t>
  </si>
  <si>
    <t>velikosti  1,00 x 0,6 m     deb.17 cm</t>
  </si>
  <si>
    <t>Kompletna dobava materila in izdelava enostranske suhomontažne stene :</t>
  </si>
  <si>
    <t>B5.7</t>
  </si>
  <si>
    <t>stena deb 15 cm -vlagoodporne plošče</t>
  </si>
  <si>
    <t>mavčne plošče      1,25 cm
mavčno-kartonske plošče      1,25 cm
pod-konstrukcija + T.I. (npr. mineralna volna max. λ=0,039)  15,0 cm
pod-konstrukcija – kovinski profili     10,0 cm
mavčno-kartonske plošče      1,25 cm
mavčne plošče                      1,25 cm</t>
  </si>
  <si>
    <t xml:space="preserve">stena deb 15 cm </t>
  </si>
  <si>
    <t>B5.8</t>
  </si>
  <si>
    <t>kaskada v višini 20 cm</t>
  </si>
  <si>
    <t>kaskada v višini 20 cm - vlagoodporen</t>
  </si>
  <si>
    <t>B5.9</t>
  </si>
  <si>
    <t>B4.0</t>
  </si>
  <si>
    <t>B5.0</t>
  </si>
  <si>
    <t xml:space="preserve">notranja stena  15 cm – HRUP, dvojno, </t>
  </si>
  <si>
    <t xml:space="preserve">notranja stena  20 cm – HRUP, dvojno, </t>
  </si>
  <si>
    <t xml:space="preserve">notranja stena  30 cm – HRUP, dvojno, </t>
  </si>
  <si>
    <t>B5.10</t>
  </si>
  <si>
    <t xml:space="preserve">notranja stena  10-13 cm – HRUP, dvojno, </t>
  </si>
  <si>
    <t>stena deb 20 cm</t>
  </si>
  <si>
    <t>stena deb 20 cm vlagoodporna plošča</t>
  </si>
  <si>
    <t xml:space="preserve">mavčne plošče      1,25 cm
mavčno-kartonske plošče      1,25 cm
pod-konstrukcija + T.I. (npr. mineralna volna max. λ=0,039)  10,0 cm
pod-konstrukcija – kovinski profili     7,5 cm
</t>
  </si>
  <si>
    <t>stena deb 10 cm -vlagoodporne plošče</t>
  </si>
  <si>
    <t>notranja stena  10 cm – dvojno, obloga wc vgradnega kotlička</t>
  </si>
  <si>
    <t>B5.11</t>
  </si>
  <si>
    <t>mavčne plošče      1,25 cm
mavčno-kartonske plošče      1,25 cm
pod-konstrukcija + T.I. (npr. mineralna volna max. λ=0,039)  10,0 cm
pod-konstrukcija – kovinski profili     10,0 cm
mavčno-kartonske plošče      1,25 cm
mavčne plošče     1,25 cm</t>
  </si>
  <si>
    <t>B5.12</t>
  </si>
  <si>
    <t>B6.0</t>
  </si>
  <si>
    <t>B/6.0</t>
  </si>
  <si>
    <t>Legenda kratic in opomb</t>
  </si>
  <si>
    <t>1x  tap.obl.</t>
  </si>
  <si>
    <t>na vratih je na notranji strani (v ordinaciji) nameščena zvočnoizolativna obloga (tapecirana izvedba)</t>
  </si>
  <si>
    <t>nad./obsvetl.</t>
  </si>
  <si>
    <t>vrata imajo nadsvetlobo ali obsvetlobo</t>
  </si>
  <si>
    <t>Kljuke:</t>
  </si>
  <si>
    <t>EK</t>
  </si>
  <si>
    <t>električna ključavnica – kontrola pristopa</t>
  </si>
  <si>
    <t>na vratih je nameščeno samozapiralo z mehkim zapiranjem in možnostjo nastavitve jakosti vzmeti</t>
  </si>
  <si>
    <t>trak</t>
  </si>
  <si>
    <t>V obravnavanem delu objekta se notranje stavbno pohištvo v celoti zamenja oz. namesti novo (razen v prostoru ZO.102 in ZO.103).</t>
  </si>
  <si>
    <t>Notranje stavbno pohištvo – splošni opis:</t>
  </si>
  <si>
    <t>- notranja vrata - LES:</t>
  </si>
  <si>
    <t>vsa vrata se odpirajo klasično</t>
  </si>
  <si>
    <t>okvir les, vratno krilo les ali HPL (pri posameznih vratih zvočnoizolativna obloga)</t>
  </si>
  <si>
    <t>- barva</t>
  </si>
  <si>
    <t>okvir in krilo v beli barvi</t>
  </si>
  <si>
    <t>- kljuka</t>
  </si>
  <si>
    <t>na vratih so klasične kljuke v svetlo sivi inox izvedbi,</t>
  </si>
  <si>
    <t>na določenih je na zunanji strani (proti hodniku/čakalnici) nameščena bunka</t>
  </si>
  <si>
    <t>- ključavnica</t>
  </si>
  <si>
    <t>vsa vrata imajo klasično cilindrično ključavnico,</t>
  </si>
  <si>
    <t>določena (sanitarije) imajo na notranji strani predviden »metuljček«,</t>
  </si>
  <si>
    <t>vrata ZO.104 imajo električno ključavnico (1x kartični čitalec za kontrolo pristopa)</t>
  </si>
  <si>
    <t>- zaščita pred hrupom</t>
  </si>
  <si>
    <t xml:space="preserve">določena vrata morajo dosegati zvočno zaščito Rw=35, </t>
  </si>
  <si>
    <t>izvedba z integrirano zvočnoizolativno oblogo (tapecirana izvedba) za doseganje predpisane zvočne izolativnosti</t>
  </si>
  <si>
    <t>- rešetke</t>
  </si>
  <si>
    <t xml:space="preserve">na določenih vratih je nameščena tipska prezračevalna rešetka dim. 42,5 cm x 12,5 cm </t>
  </si>
  <si>
    <t xml:space="preserve">rešetka v beli barvi </t>
  </si>
  <si>
    <t>(rešetke so razvidne iz PZI strojnih inštalacij, sheme vrat – grafika in tabela)</t>
  </si>
  <si>
    <t>- obstoječa vrata</t>
  </si>
  <si>
    <t>določena notranja vrata se ohranijo (v prostorih ZO.102 in ZO.103),</t>
  </si>
  <si>
    <t>na zunanja vrata se namesti 2x prezračevalna rešetka</t>
  </si>
  <si>
    <t>ALU okvir in polnilo steklo, drsno odpiranje</t>
  </si>
  <si>
    <t>- steklena stena</t>
  </si>
  <si>
    <t>ALU okvir in polnilo steklo</t>
  </si>
  <si>
    <t>- steklena vrata</t>
  </si>
  <si>
    <t>ALU okvir in polnilo steklo, vrata so v sklopu steklene stene</t>
  </si>
  <si>
    <t>Vsa vrata so brez praga oz. nizek prag.</t>
  </si>
  <si>
    <t>Zvočna izolacija vrat, ki ločujejo delovne prostore zdravstvene dejavnosti morajo biti vsaj  (Rw) 35 dB.</t>
  </si>
  <si>
    <t>Kjer je zahtevana zaščita pred hrupom, je nameščeno ustrezno polnilo oz. integrirana zvočnoizolativna obloga (tapecirana izvedba), da zadosti zahtevani zvočni zaščiti.</t>
  </si>
  <si>
    <t>Steklena vrata in steklena stena imajo nameščeno steklo ustrezne trdnosti (kaljeno) in da se prepreči razsutje stekla (lepljeno).</t>
  </si>
  <si>
    <t>Na steklenih vratih in stekleni steni je nameščena potiskana peskana folija.</t>
  </si>
  <si>
    <t>Na višini od 900 mm do 1 000 mm in od 1 500 mm do 1 600 mm od tal so nameščene neprekinjene vizualne oznake v velikosti 75 mm.</t>
  </si>
  <si>
    <t>Na vratih v sanitarijah so na notranji strani nameščena obešala.</t>
  </si>
  <si>
    <t>Vrata na invalidskih sanitarijah imajo na notranji strani vodoravni vlečni ročaj.</t>
  </si>
  <si>
    <t>V prostoru Z0.201 je predviden sprejemni pult za sprejem pacientov (notranje okno).</t>
  </si>
  <si>
    <t>Notranje okno ima ALU okvir in polnilo steklo. Steklo je ustrezne trdnosti (kaljeno) in da se prepreči razsutje stekla (lepljeno). Okno se drsno odpira.</t>
  </si>
  <si>
    <t>Vse ostalo (polica in parapet) se mizarsko obdela v sklopu stavbnega pohištva – bele barve.</t>
  </si>
  <si>
    <t>V prostorih ZO.102 in ZO.103 se notranja vrata ohranijo.</t>
  </si>
  <si>
    <t>Na zunanja vrata v sanitarije se namesti tipska prezračevalna rešetka (2x).</t>
  </si>
  <si>
    <t>Členitev, odpiranje in druge značilnosti notranjih vrat so razvidne iz shem in tabel notranjih vrat.</t>
  </si>
  <si>
    <t>notranje okno (pult)</t>
  </si>
  <si>
    <t>NV - NOTRANJA VRATA</t>
  </si>
  <si>
    <t>Odpir.</t>
  </si>
  <si>
    <t>Kljuke</t>
  </si>
  <si>
    <t>krilo-obloga</t>
  </si>
  <si>
    <t>NV01</t>
  </si>
  <si>
    <t>LES</t>
  </si>
  <si>
    <t>LES/HPL</t>
  </si>
  <si>
    <t>6x  tap.obl.</t>
  </si>
  <si>
    <t>bunka</t>
  </si>
  <si>
    <t>NV02</t>
  </si>
  <si>
    <t>NV03</t>
  </si>
  <si>
    <t>NV04</t>
  </si>
  <si>
    <t>NV05</t>
  </si>
  <si>
    <t>NV06</t>
  </si>
  <si>
    <t>nad. - steklo</t>
  </si>
  <si>
    <t>NV07</t>
  </si>
  <si>
    <t>NV08</t>
  </si>
  <si>
    <t>NV09</t>
  </si>
  <si>
    <t>enokrilna+pult</t>
  </si>
  <si>
    <t>obs. - steklo</t>
  </si>
  <si>
    <t>L,K</t>
  </si>
  <si>
    <t>sprejemni pult - opis v tp</t>
  </si>
  <si>
    <t>NV10</t>
  </si>
  <si>
    <t>2x  tap.obl.</t>
  </si>
  <si>
    <t>NV11</t>
  </si>
  <si>
    <t>256/250</t>
  </si>
  <si>
    <t>vrata v stekleni steni</t>
  </si>
  <si>
    <t>NV12</t>
  </si>
  <si>
    <t>60/210</t>
  </si>
  <si>
    <t>70/215</t>
  </si>
  <si>
    <t>NVo1</t>
  </si>
  <si>
    <t>obstoječe</t>
  </si>
  <si>
    <t>NVo2</t>
  </si>
  <si>
    <t>skupaj</t>
  </si>
  <si>
    <t>cena/EM</t>
  </si>
  <si>
    <t>UREDITEV PROSTOROV ZA SPECIALISTIČNE AMBULANTE V ZD VELENJE</t>
  </si>
  <si>
    <t>A5.7</t>
  </si>
  <si>
    <t>zid debeline 17 cm</t>
  </si>
  <si>
    <t>zid debeline 20 cm</t>
  </si>
  <si>
    <t>B/7</t>
  </si>
  <si>
    <t>OSTALA DELA</t>
  </si>
  <si>
    <t>SKUPAJ OSTALA DELA</t>
  </si>
  <si>
    <t>B7.1</t>
  </si>
  <si>
    <t>B7.2</t>
  </si>
  <si>
    <t>Zamenjava pvc okenskega polnila ter dobava in montaža termopan dvoslojnega prosojnega stekla v obstoječi okvir Ug=1,1  W/m2K, vel.80/42 cm, z vsemi prenosi in transporti.</t>
  </si>
  <si>
    <t>Talna obloga mora ustrezati naslednjim zahtevam:</t>
  </si>
  <si>
    <t>• primerna za visoko obremenjene prostore,</t>
  </si>
  <si>
    <t>• odporna proti obrabi</t>
  </si>
  <si>
    <t>• odporna na cigaretne ogorke po EN 1399,</t>
  </si>
  <si>
    <t>• ognjeodpornost po EN 13501-1 Cfl-s1</t>
  </si>
  <si>
    <t>• protizdrstnost po EN 13893,</t>
  </si>
  <si>
    <t>• elektrostatičnost EN 1815 - antistatičen,</t>
  </si>
  <si>
    <t>• antibaktericidna in antifungicidna (ne omogoča razvoj bakterij)</t>
  </si>
  <si>
    <t>• odporna na koleščke stolov po EN 425 in</t>
  </si>
  <si>
    <t>• točkovna odpornost na odtis po EN 433, (po 2,5h), manjša od 0,05 mm</t>
  </si>
  <si>
    <t>• dimenzijska stabilnost po EN 434, (manjša od 0,2 %)</t>
  </si>
  <si>
    <t>• primerna za talno gretje</t>
  </si>
  <si>
    <t>• certifikati za kakovost zraka v prostoru</t>
  </si>
  <si>
    <t>(FloorScore, DGNB, der Blaue Engel, EPD, Baubook)</t>
  </si>
  <si>
    <t>• ne škoduje okolju (možno uničenje s sežigom)</t>
  </si>
  <si>
    <t>• je 100 % razgradljiva</t>
  </si>
  <si>
    <t>• ne toksična brez vsebnosti PVC-ja plastifikatorjev, halogenov,nitrozaminov,vinil klorida,phtalatov</t>
  </si>
  <si>
    <t>• obrabni sloj impregniran z ionomerom (odlična odpornost na praske,kemikalije in kisline)</t>
  </si>
  <si>
    <t>• enostavna za vzdrževanje in ne potrebuje dodatnega zaščitnega premaza</t>
  </si>
  <si>
    <t xml:space="preserve">ENOMER TLAK npr. UPOFLOOR 5701 Pearl </t>
  </si>
  <si>
    <t>A3.3</t>
  </si>
  <si>
    <t>(obračun del po dejansko izvršenih delih in potrditvi nadzornika)</t>
  </si>
  <si>
    <t>odprtina fi 23cm  v ab steni+fasadi skupne deb.37 cm</t>
  </si>
  <si>
    <t>Odstranitev leseno- steklene predelne stene višine do 3 m, kompletno z vratnimi  podboji ter krili, komplet z iznosom na depo ob objekt.</t>
  </si>
  <si>
    <t>►PK – delavec</t>
  </si>
  <si>
    <t>SKUPAJ RUŠITVENA DELA</t>
  </si>
  <si>
    <t>Kompletna dobava materila in predpriprava vratne odprtine v suhomontažni steni  vel.110x215 cm v steni deb.15 cm:</t>
  </si>
  <si>
    <t>TESARSKA DELA</t>
  </si>
  <si>
    <t xml:space="preserve">odprtina fi 10 cm  </t>
  </si>
  <si>
    <t>A2.23</t>
  </si>
  <si>
    <t>1 x 1 stol</t>
  </si>
  <si>
    <t>3 x 3 stoli</t>
  </si>
  <si>
    <t>3 x 4 stoli</t>
  </si>
  <si>
    <t>skupaj sedežev</t>
  </si>
  <si>
    <t>vel. 30 x 10 v steni deb.17 cm</t>
  </si>
  <si>
    <t>vel. 30 x 10 v steni deb.20 cm</t>
  </si>
  <si>
    <t>vel. 40 x 10 v steni deb.17 cm</t>
  </si>
  <si>
    <t>vel. 70 x 10 v steni deb.20 cm</t>
  </si>
  <si>
    <t>Strojno-ročna izdelava preboja vel 10 x 5 cm, skozi a.b. ploščo ter cem.estrih deb. 24 cm, za potebe klimatizacijskih instalacij z vsemi spremljajočimi deli.</t>
  </si>
  <si>
    <t>A2.24</t>
  </si>
  <si>
    <t>Kompletna dobava materila in izdelava kaskade iz knavf plošč (stransko zapiranje), viš.20 cm, pri spuščenem ARMSTRONG stropu
-podkonstrukcija spuščena
-mavčnokartonske plošče    deb.1,25 cm
Stiki med ploščami so kitani in bandažirani. Upoštevati izreze za različne instalacije in svetila. Vključno z vsemi potrebnimi odri in prenosi ter transporti.</t>
  </si>
  <si>
    <t>Izdelava utorov v opečne stene do velikosti 5 x 5 cm, za potebe elektro vodnikov ter odvoda kondenzne vode iz klima naprav.</t>
  </si>
  <si>
    <t>deb. do 8,00 cm</t>
  </si>
  <si>
    <t>Kompletna izravnava cementne glazure preko obstoječega estriha v  deb. do 2 cm, fino zaglajen. Obdelavo in končno višino zgomje površine prilagoditi  obstoječemu tlaku! Vključno z vsemi spremljajočimi  potrebnimi deli  in materialom, z vsemi prenosi do mesta vgraditve ter z vsemi pripravljalnimi in pomožnimi deli.</t>
  </si>
  <si>
    <t>deb. do 2 cm</t>
  </si>
  <si>
    <t>Keramika se polaga v cement z akrilatnim lepilom deb. 0,50 cm s fugiranjem. 
Keramika mora ustrezati protidrsnemu razredu min. R10 in drsnosti na mokri podlagi vsaj A+B, razen kjer je zaradi specifičnih zahtev prostora potrebna drugačna površina oz. protizdrsnost.
Keramika naj bo večjih dimenzij min. 60 x 60 cm.</t>
  </si>
  <si>
    <r>
      <t>Dobava ter montaža modularne klopi s školjkastim lesenim sedežem (v skandinavskem stilu), kovinsko gredno podnožje, nepremično pritrjenih, iz težko gorljivih materialov, razred odziva na ogenj vsaj C ali požarni premaz (</t>
    </r>
    <r>
      <rPr>
        <b/>
        <sz val="10"/>
        <rFont val="Arial Narrow"/>
        <family val="2"/>
        <charset val="238"/>
      </rPr>
      <t>kot napr.HEKA XPO</t>
    </r>
    <r>
      <rPr>
        <sz val="10"/>
        <rFont val="Arial Narrow"/>
        <family val="2"/>
      </rPr>
      <t>), glej arhitekturo.</t>
    </r>
  </si>
  <si>
    <t>Izdelava požarnega reda z obveznimi prilogami (izvleček, navodila, požarni načrt evakuacije, skladno z veljavno zakonodajo, vključno z uokvirjanjem v steklu in obešanjem).</t>
  </si>
  <si>
    <t>Gasilniki</t>
  </si>
  <si>
    <t>B4.4</t>
  </si>
  <si>
    <t>B4.5</t>
  </si>
  <si>
    <t>B4.6</t>
  </si>
  <si>
    <t>Kompletna dobava in polaganje, enomer talne obloge (kot npr. Upofloor ZERO), sestavljena iz  60 % naravnih mineralov in 40 % termo plastičnih polimerov, v rolah širine 145 cm, deb 2 mm, barva po izbiri projektanta.</t>
  </si>
  <si>
    <t>A5.8</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</si>
  <si>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</si>
  <si>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</si>
  <si>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</si>
  <si>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Vse mere je potrebno preveriti na mestu samem.</t>
  </si>
  <si>
    <t>JAKI IN ŠIBKI TOK</t>
  </si>
  <si>
    <t>čiščenje in odvoz ostankov po montaži</t>
  </si>
  <si>
    <t>SKUPAJ :</t>
  </si>
  <si>
    <t>ELEMENTI S KARAKTERISTIKAMI, ENAKIMI KOT V OPISU:</t>
  </si>
  <si>
    <t>A ) SVETILKE, STIKALA IN VTIČNICE</t>
  </si>
  <si>
    <t xml:space="preserve"> V vseh svetilkah naj bodo zajete sijalke, starterji ali balastna bremena:</t>
  </si>
  <si>
    <t>m</t>
  </si>
  <si>
    <t>SKUPAJ SVETILKE, STIKALA IN VTIČNICE :</t>
  </si>
  <si>
    <t>B ) KABLI, VODNIKI in CEVI</t>
  </si>
  <si>
    <t>Dolbenje in kitanje je v popisu gradbenih del.</t>
  </si>
  <si>
    <t>kabel NHXH HP 5 x 10 mm2</t>
  </si>
  <si>
    <t>kabel NYM-J 5 x 10 mm2</t>
  </si>
  <si>
    <t>KB spojka za 5x10mm2</t>
  </si>
  <si>
    <t xml:space="preserve"> NHXMH HP 5 x 6 mm2</t>
  </si>
  <si>
    <t>kabel NHXMH-J 5 x 2,5 mm2</t>
  </si>
  <si>
    <t>kabel NHXMH-J 3 x 2.5 mm2</t>
  </si>
  <si>
    <t>kabel NHXMH-J 4 x 1.5 mm2</t>
  </si>
  <si>
    <t>kabel NHXMH-J 3 x 1.5 mm2</t>
  </si>
  <si>
    <t>kabel NHXMH 2 x 1.5 mm2</t>
  </si>
  <si>
    <t>kabel H03VV-F 2x0,5mm2</t>
  </si>
  <si>
    <t>kabel LIHCH 2x1mm2</t>
  </si>
  <si>
    <t>UTP cat. 6a B2Ca</t>
  </si>
  <si>
    <t>optični kabel za notr. montažo, SM,  8vlaken</t>
  </si>
  <si>
    <t>vodnik H07Z1-K 10mm2</t>
  </si>
  <si>
    <t>vodnik H07Z1-K 6mm2</t>
  </si>
  <si>
    <t>vodnik H07Z1-K 16mm2</t>
  </si>
  <si>
    <t xml:space="preserve">instalacijska cev f 16-32 mm </t>
  </si>
  <si>
    <t>instalacijska cev PN 16mm z objemkami za pritrditev</t>
  </si>
  <si>
    <t>nadometne in podometne razvodne doze različnih dimezij</t>
  </si>
  <si>
    <t xml:space="preserve">kabelska polica 100 s konzolami </t>
  </si>
  <si>
    <t xml:space="preserve">kabelska polica 200 s konzolami </t>
  </si>
  <si>
    <t xml:space="preserve">kabelska polica 300 s konzolami </t>
  </si>
  <si>
    <t>kabelska polica 100 s pokrovom RF</t>
  </si>
  <si>
    <t>montaža na zid-vertikala</t>
  </si>
  <si>
    <t>NIK kanal 20x20mm</t>
  </si>
  <si>
    <t>parapetni kanal, bel alu , 2-prekatni, z zaključki</t>
  </si>
  <si>
    <t>SKUPAJ KABLI, VODNIKI IN CEVI</t>
  </si>
  <si>
    <t>C ) RAZDELILCI IN OMARICE</t>
  </si>
  <si>
    <t>RAZDELILEC R06M</t>
  </si>
  <si>
    <t>1 kom podometna omara PVC 6x18DIN</t>
  </si>
  <si>
    <t xml:space="preserve">1 kom stikalo A63A/3 </t>
  </si>
  <si>
    <t>3 kom RCD 25/4/0,03A tip A</t>
  </si>
  <si>
    <t>2 kom instalacijski odklopnik 2A/1 B</t>
  </si>
  <si>
    <t>6 kom instalacijski odklopnik 6A/1 B</t>
  </si>
  <si>
    <t>5 kom instalacijski odklopnik 10A/1 B</t>
  </si>
  <si>
    <t>35 kom instalacijski odklopnik 16A/1 C</t>
  </si>
  <si>
    <t>2 kom instalacijski odklopnik 16A/3 C</t>
  </si>
  <si>
    <t>1 kom instalacijski odklopnik 25A/3 C</t>
  </si>
  <si>
    <t>1 kom impulzni rele</t>
  </si>
  <si>
    <t>Pe, N, sponke</t>
  </si>
  <si>
    <t>4 kom prenapetostni odvodniki 20kA</t>
  </si>
  <si>
    <t xml:space="preserve"> vezni material, oznake, nalepke,</t>
  </si>
  <si>
    <t>RAZDELILEC R06A</t>
  </si>
  <si>
    <t>1 kom podometna omara PVC 3x12DIN</t>
  </si>
  <si>
    <t xml:space="preserve">1 kom stikalo A40A/3 </t>
  </si>
  <si>
    <t>8 kom instalacijski odklopnik 13A/1 B</t>
  </si>
  <si>
    <t>8 kom instalacijski odklopnik 16A/1 C</t>
  </si>
  <si>
    <t>poseg v RG</t>
  </si>
  <si>
    <t>3 kom NV 35A v RG0M</t>
  </si>
  <si>
    <t>3 kom NV 25A v RG0A</t>
  </si>
  <si>
    <t xml:space="preserve"> oznake</t>
  </si>
  <si>
    <t>KOMUNIKACIJSKA OMARICA</t>
  </si>
  <si>
    <t>1 kom omarica  18HE 19" zidna</t>
  </si>
  <si>
    <t>s snemljivimi stranicami, steklena vrata, ključavnica</t>
  </si>
  <si>
    <t xml:space="preserve"> el. delilnik 9x230V</t>
  </si>
  <si>
    <t>strešnim ventilatorjem četvernem z digitalnim termostatom</t>
  </si>
  <si>
    <t>set za ozemljitev</t>
  </si>
  <si>
    <t>2 kom 48 port patch panel</t>
  </si>
  <si>
    <t>5 kom urejevalnik kablov</t>
  </si>
  <si>
    <t>1 kom polica 30kg</t>
  </si>
  <si>
    <t xml:space="preserve">68 kom povezovalni kabli UTP cat 1m, 2m </t>
  </si>
  <si>
    <t>SKUPAJ RAZDELILCI IN OMARICE</t>
  </si>
  <si>
    <t>D ) SOS KOMPLET ZA WC INVALIDI</t>
  </si>
  <si>
    <t>SOS Kit sestavljen iz 1x 1049/125B SOS modul z potezno vrvico (optična signalizacija, montaža v podometno dozo tip 503) in 1x 1049/125A SOS modul notranji (javljanje alarma, montaža v podometno dozo tip 503, napajanje 230Vac, integriran pomnilnik, baterija za 24h pripravljenost, 1 vhod za priklop javljalnika poplave, 1 vhod za priklop reseta, integriran zvočnik in vizualna signalizacija alarma)</t>
  </si>
  <si>
    <t>kabel Lihch  4x0,5mm2</t>
  </si>
  <si>
    <t>kabel Lihch  2x0,5mm2</t>
  </si>
  <si>
    <t xml:space="preserve">instalacijska cev f 16 mm </t>
  </si>
  <si>
    <t>SKUPAJ SOS KOMPLET INVALIDI</t>
  </si>
  <si>
    <t>E) STRELOVODNA  NAPRAVA</t>
  </si>
  <si>
    <t>križna sponka</t>
  </si>
  <si>
    <t xml:space="preserve">Dobava in montaža okroglega aluminijastega strelovodnega vodnika AH1 Al fi 8mm na tipske strelovodne nosilne elemente. </t>
  </si>
  <si>
    <t>SKUPAJ STRELOVODNA NAPRAVA</t>
  </si>
  <si>
    <t>F ) PROTIVLOMNA ZAŠČITA</t>
  </si>
  <si>
    <t>senzor gibanja z nosilcem (Prosignal)</t>
  </si>
  <si>
    <t>razširitveni modul</t>
  </si>
  <si>
    <t>Programiranje vloma in šolanje uporabnika</t>
  </si>
  <si>
    <t>Tehnična podpora pri kalibraciji  vlomnih javljalnikov</t>
  </si>
  <si>
    <t>ALARMNI KABEL 2X0.75mm²  4 X 0.22mm²</t>
  </si>
  <si>
    <t>B2ca s1 d2 a1</t>
  </si>
  <si>
    <t>instalacijska cev fi 13mm</t>
  </si>
  <si>
    <t>SKUPAJ PROTIVLOMNA ZAŠČITA</t>
  </si>
  <si>
    <t>G ) KONTROLA PRISTOPA</t>
  </si>
  <si>
    <t>čitalec brezkontaktnih kartic</t>
  </si>
  <si>
    <t>el. prijemalo, 12V, 200mA, DC, vgradnja v okvir vrat</t>
  </si>
  <si>
    <t>implementacija v obstoječo instalacijo, montaža čitalca</t>
  </si>
  <si>
    <t>UTP cat. 6a, B2ca s1 d2 a1</t>
  </si>
  <si>
    <t>LIHCH 2x0,5mm2</t>
  </si>
  <si>
    <t>SKUPAJ KONTROLA PRISTOPA</t>
  </si>
  <si>
    <t>R E K A P I T U L A C I J A</t>
  </si>
  <si>
    <t>A) SVETILKE, STIKALA IN VTIČNICE</t>
  </si>
  <si>
    <t>B) KABLI, VODNIKI in  CEVI</t>
  </si>
  <si>
    <t>C) RAZDELILCI</t>
  </si>
  <si>
    <t>D) SOS KOMPLET ZA WC INVALIDI</t>
  </si>
  <si>
    <t>E) STRELOVODNA NAPRAVA</t>
  </si>
  <si>
    <t>F) PROTIVLOMNA ZAŠČITA</t>
  </si>
  <si>
    <t>G) KONTROLA PRISTOPA</t>
  </si>
  <si>
    <t xml:space="preserve">SKUPAJ </t>
  </si>
  <si>
    <t>Opis materiala in del</t>
  </si>
  <si>
    <t>Kol.</t>
  </si>
  <si>
    <t>ZNESEK</t>
  </si>
  <si>
    <t>EUR</t>
  </si>
  <si>
    <t>SKUPAJ:</t>
  </si>
  <si>
    <t>REKAPITULACIJA VODOVOD IN KANALIZACIJA:</t>
  </si>
  <si>
    <t>VODOVOD</t>
  </si>
  <si>
    <t>SANITARNA OPREMA, PRIKLJUČKI SANITARNIH ELEMENTOV</t>
  </si>
  <si>
    <t>Demontaža obstoječih sanitarnih elementov, začepitev in odvoz na deponijo</t>
  </si>
  <si>
    <t>Priključki in oprema za umivalnik  :</t>
  </si>
  <si>
    <t>* podometni ventili</t>
  </si>
  <si>
    <t>*kromiran sifon z rozeto</t>
  </si>
  <si>
    <t>*ogledalo pri umivalniku, kompletno z vijaki in  plastičnimi vložki (po izbiri arhitekta)</t>
  </si>
  <si>
    <t>*pritrdilni in tesnilni material</t>
  </si>
  <si>
    <t>Priključki in oprema za umivalnik (sanitarije) :</t>
  </si>
  <si>
    <t>Priključki in oprema za umivalnik (invalidi) :</t>
  </si>
  <si>
    <t>Kompletno stranišče sestoječe iz:</t>
  </si>
  <si>
    <t xml:space="preserve"> - školjka iz sanitarne</t>
  </si>
  <si>
    <t xml:space="preserve"> -podometni izplakovalnega kotlička kot npr. Geberit z dotočno in</t>
  </si>
  <si>
    <t xml:space="preserve"> -kotnega ventila DN15 vključno z zidno rozeto in</t>
  </si>
  <si>
    <t xml:space="preserve"> -tesnilne gumi manšete s pritrdilnimi vijaki in pokrivnimi kapami</t>
  </si>
  <si>
    <t xml:space="preserve"> -montažnega in tesnilnega materiala</t>
  </si>
  <si>
    <t>Kompletno stranišče (invalidi):</t>
  </si>
  <si>
    <t>*školjka iz sanitarne keramike kot npr.: Catalano po izboru arhitekta</t>
  </si>
  <si>
    <t>*podometni izplakovalnega kotlička kot npr. Geberit z dotočno in</t>
  </si>
  <si>
    <t>*kotnega ventila DN15 vključno z zidno rozeto in</t>
  </si>
  <si>
    <t>*tesnilne gumi manšete s pritrdilnimi vijaki in pokrivnimi kapami</t>
  </si>
  <si>
    <t>*montažnega in tesnilnega materiala</t>
  </si>
  <si>
    <t>Stensko držalo za invalide ob umivalniku sanitarij invalidov, kot npr.: Koin PROGRAM ZA INVALIDE, stensko držalo, nedrseče, bele barve, robustna izvedba, izdelano iz kombinacije aluminija in anibakterijakega nylona  kombiniranega s fotoluminiscentnimi vložki, vključno pritrdilne plošče, kompletno z vijaki in  plastičnimi vložki po izboru arhitekta</t>
  </si>
  <si>
    <t>Preklopno držalo kot npr.: STENSKO DVIŽNO DRŽALO L= 70 CM - K-DESIGN, za starostnike in invalide, (vertikalni dvig)  ob WC školjki sanitarij invalidov, nedrseče, bele barve, robustna izvedba, izdelano iz kombinacije aluminija in anibakterijakega nylona  kombiniranega s fololuminiscentnimi vložki, vključno pritrdilne plošče, kompletno z vijaki in  plastičnimi vložki po izboru arhitekta</t>
  </si>
  <si>
    <t>Pisoar:</t>
  </si>
  <si>
    <t>*podkonstrukcija za montažo pisuarja na montažno steno, kot npr Geberit</t>
  </si>
  <si>
    <t>*kljunasti izplakovalni stenski pisuar iz sanitarne keramike kot npr.: Catalano</t>
  </si>
  <si>
    <t>*mehanski izplakovalnik, magnetni ventil in ploščico po izboru in potrditvi arhitekta</t>
  </si>
  <si>
    <t xml:space="preserve">*odtok-zakrit </t>
  </si>
  <si>
    <t>Priključki in oprema za tehnologijo:</t>
  </si>
  <si>
    <t xml:space="preserve"> - priključek hladne vode na višini 0,7m, zaključeno z ventilom DN15</t>
  </si>
  <si>
    <t xml:space="preserve"> - priključek kanalizacijena višini 0,3m po navodilih tehnološke opreme, DN50</t>
  </si>
  <si>
    <t xml:space="preserve"> - ves montažni in tesnilni material</t>
  </si>
  <si>
    <t>Neodvisen dovod H vode v invalidskem Wcju oz. higienska prha ob WCju z ventilom in cevjo (po izbiri arhitekta)</t>
  </si>
  <si>
    <t>Držalo za toaletni papir (po izbiri arhitekta)</t>
  </si>
  <si>
    <t>Ščetka za WC (po izbiri arhitekta)</t>
  </si>
  <si>
    <t>Koš za odpadke (po izbiri arhitekta)</t>
  </si>
  <si>
    <t>Skupaj:</t>
  </si>
  <si>
    <t>HLADNA IN TOPLA VODA - RAZVOD</t>
  </si>
  <si>
    <t>Demontaža obstoječih razvodov, armatur tople in hladne vode in odvoz na deponijo</t>
  </si>
  <si>
    <t xml:space="preserve">Navezava na obstoječe razvode tople in hladne vode, vključno z odrezom cevi, vgradnjo prehodnega kosa in z vsem tesnilnim materialom </t>
  </si>
  <si>
    <t xml:space="preserve">RAUTITAN flex in izolacija kot npr. Armaflex, skupaj s fitingi, </t>
  </si>
  <si>
    <t>tesnilnim in pritrdilnim materialom:</t>
  </si>
  <si>
    <t>fi 16x2.2 mm, d izolacije = 19mm</t>
  </si>
  <si>
    <t>fi 20x2.8 mm, d izolacije = 19mm</t>
  </si>
  <si>
    <t>Plastične cevi za hladno vodo, tip kot npr.</t>
  </si>
  <si>
    <t xml:space="preserve">RAUTITAN flex  in izolacija kot npr. Armaflex, skupaj s fitingi, </t>
  </si>
  <si>
    <t>fi 16x2.2 mm, d izolacije = 13mm</t>
  </si>
  <si>
    <t>fi 20x2.8 mm, d izolacije = 13mm</t>
  </si>
  <si>
    <t>fi 25x3.5 mm, d izolacije = 13mm</t>
  </si>
  <si>
    <t>NOTRANJA KANALIZACIJA</t>
  </si>
  <si>
    <t>Demontaža obstoječih neuporabljenih razvodov,  kanalizacije, odvoz na deponijo</t>
  </si>
  <si>
    <t>Navezava novopredvidenih kanalizacijskih cevi na obstoječ vod kanalizacije vključno z odrezom, prehodnim kosom in vsem tesnilnim materialom</t>
  </si>
  <si>
    <t>Dobava in montaža odtočne kanalizacijske cevi za hišno kanalizacijo, iz polipropilena - PP z naglavkom po ÖNORM B5178, skupno z vsemi fazonskimi komadi koleni, odcepi, reducirnimi kosi, čistilnimi komadi tesnilnim in vsem ostalim pomožnim materialom</t>
  </si>
  <si>
    <t>DN50</t>
  </si>
  <si>
    <t>POLIphon brezšumni odtočni sistem, večplastne cevi, odporne na mehanske in vremenske ter temperaturne vpljive in spremembe, za vertikalne razvode, iz polipropilena - PP z naglavkom po ÖNORM B5178, skupno z vsemi fazonskimi komadi koleni, odcepi, reducirnimi kosi, čistilnimi komadi, tesnilnim in vsem ostalim pomožnim materialom. Izolirano z izolacijo debeline 9mm (za cevi vodene pod stropom)</t>
  </si>
  <si>
    <t>DN100</t>
  </si>
  <si>
    <t>DN125</t>
  </si>
  <si>
    <t>Hitromontažne konzole z gumo, kot npr.: ME-FA</t>
  </si>
  <si>
    <t>Obojestranska požarna zapora prehodov inštalacij skozi meje požarnih sektorjev z endotermnim požarnimi premazom (npr.Promastop) in kameno volno (npr. Promapyr) ali požarno peno   (npr. Promafoam C) ter požarnim trakom (npr. Intumex LFSK) 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</si>
  <si>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</si>
  <si>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 Za montažo cevi dimenzije do:</t>
  </si>
  <si>
    <t>DN70</t>
  </si>
  <si>
    <t>PP talni sifon, kot npr. HL, pretočni, nerjaveča plošča</t>
  </si>
  <si>
    <t>15x15 cm</t>
  </si>
  <si>
    <t xml:space="preserve">Opomba: </t>
  </si>
  <si>
    <t>V cenah na enoto morajo biti upoštevane postavke:</t>
  </si>
  <si>
    <t>Tlačna preizkušnja vodovoda</t>
  </si>
  <si>
    <t>Funkcionalni preizkus kanalizacije</t>
  </si>
  <si>
    <t>Pripravljalna dela, zarisovanje, pregled, klorni šok</t>
  </si>
  <si>
    <t>Upoštevati je potrebno zahteve točke 4.1 (5) TSG-12640:2008</t>
  </si>
  <si>
    <t>Transportni in ostali splošni stroški</t>
  </si>
  <si>
    <t>SKUPAJ (VODOVOD IN KANALIZACIJA):</t>
  </si>
  <si>
    <t>* stenska baterija kot npr.: Grohe po izboru arhitekta</t>
  </si>
  <si>
    <t>Plastične cevi za toplo vodo in cirkulacijo (max T medija 95 st C), tip kot npr.</t>
  </si>
  <si>
    <r>
      <t xml:space="preserve">keramike kot npr.: </t>
    </r>
    <r>
      <rPr>
        <b/>
        <sz val="10"/>
        <rFont val="Arial Narrow"/>
        <family val="2"/>
        <charset val="238"/>
      </rPr>
      <t xml:space="preserve">Catalano </t>
    </r>
  </si>
  <si>
    <r>
      <t xml:space="preserve">odtočno armaturo za wc školjko sstenskim odtokom, ter dvokoličinsko aktivirno tipko </t>
    </r>
    <r>
      <rPr>
        <b/>
        <sz val="10"/>
        <rFont val="Arial Narrow"/>
        <family val="2"/>
        <charset val="238"/>
      </rPr>
      <t>Geberit po izboru arhitekta</t>
    </r>
  </si>
  <si>
    <r>
      <t xml:space="preserve">odtočno armaturo za wc školjko s stenskim odtokom, ter dvokoličinsko aktivirno tipko </t>
    </r>
    <r>
      <rPr>
        <b/>
        <sz val="10"/>
        <rFont val="Arial Narrow"/>
        <family val="2"/>
        <charset val="238"/>
      </rPr>
      <t>Geberit po izboru arhitekta</t>
    </r>
  </si>
  <si>
    <t>D1</t>
  </si>
  <si>
    <t>REKAPITULACIJA OGREVANJE IN HLAJENJE:</t>
  </si>
  <si>
    <t>SKUPAJ (OGREVANJE in HLAJENJE):</t>
  </si>
  <si>
    <t>OGREVANJE</t>
  </si>
  <si>
    <t>Vse elemente v popisu je možno zamenjati z enakovrednimi.</t>
  </si>
  <si>
    <t>1.</t>
  </si>
  <si>
    <t>OGREVANJE/ HLAJENJE IN RAZVOD</t>
  </si>
  <si>
    <t>Demonataža obstoječih radiatorjev, klim in neuporabljenih razvodov, začepitev ter odvoz na deponijo</t>
  </si>
  <si>
    <t>Prestavitev obstoječega radiatorja 22/600x600 iz prostora SK.203 v čakalnico SP.102, vključno z termostatsko glavo, ventili, stenskimi konzolami, ves tesnilni , priključni in montažni material.</t>
  </si>
  <si>
    <t>fi 18x1,2 (deb. Izolacije s=19mm)</t>
  </si>
  <si>
    <t>Vodoodporno ohišja iz jeklene pločevine s trdnim okvirjem, odpornim na korozijo. Visoko učinkovit izmenjevalnik toplote iz bakrenih cevi z mehansko vezanimi aluminijastimi lamelami. Aluminijasti trakovi izmenjevalca toplote so površinsko zaščiteni pred atmosferskimi vplivi s fino obdelavo BLUEFIN. Eden od direktno osnih ventilatorjev, statično in dinamično uravnotežen za izjemno delo z vgrajeno termično zaščito motorja. Elektronsko krmiljenje hitrosti ventilatorja omogoča delovanje pri -10°C v načinu hlajenja. Kompresor z regulacijo frekvence in antivibracijsko opremo za zelo tiho delovanje in varčevanje z energijo. Ekspanzijski ventil, ki med delovanjem upravlja ustrezno količino hladilnega sredstva. Hladilni krog je tovarniško napolnjen z ustreznim hladilnim sredstvom R32 za 50 m cevi.</t>
  </si>
  <si>
    <t>Hladilni krog optimiziran za hladilno sredstvo R32, sestavljeno iz naslednjih glavnih sestavnih delov: kompresor,elektronski ekspanzijski ventil, uparjalnik, kondenzator,sprejemnik tekočin, filter, separator olja, štirismerni ventil in ustrezna krmilna in varnostna oprema, sesalni in zaporni ventili,priključki in Schrader ventili. Krog hladilnega sredstva je odzračen ter napolnjen z začetno količino hladilnega sredstva.</t>
  </si>
  <si>
    <t xml:space="preserve">Zraven optimiziranega popolnega in delnega nadzora obremenitve med hlajenjem in ogrevanjem, mikroprocesor opravlja tudi naslednje funkcije:
- Samodejno zaznavanje in naslavljanje notranjih enot med zagonom sistema
- Samodiagnostika vseh priključenih notranjih in zunanjih enot
- Nadzor prezasedenosti
- Preveri nivo hladilne tekočine v sprejemniku za tekočino
- Kompresorski pretvornik, odvisno od potreb, z generiranjem optimiziranega, gladkega sinusnega kontrolnega signala
- Nadzor elektronskega ekspanzijskega ventila
- Regulacija ventilatorja za optimalen tlak v izmenjevalniku toplote
- Izbor avtomatskega preklopa med ogrevanjem in hlajenjem
- Varnostne funkcije za zaščito VRF </t>
  </si>
  <si>
    <t>Možnost tihega nočnega način delovanja z zmanjšano zmogljivostjo, zmanjšanje zvočnega tlaka -1,5 dB (A) v prvi stopnji in -3 dB (A) v drugi stopnji, -5 dB (A) v tretji stopnji in -7 dB (A) v četrti stopnji. Odsek ventilatorja enote z zunanjim statičnim tlakom 35 Pa, ki omogoča vgradnjo znotraj polodprtega prostora.</t>
  </si>
  <si>
    <t>Največja dovoljena skupna dolžina cevi: 180 m (enakovredno dolžina 90 m).</t>
  </si>
  <si>
    <t>Dovoljena višinska razlika med zunanjimi in notranjimi enotami: 50m (40m)</t>
  </si>
  <si>
    <t>Enota omogoča do 9 (12) notranjih enot.</t>
  </si>
  <si>
    <t>Moč hlajenja: 15,5 kW</t>
  </si>
  <si>
    <t>Moč ogrevanja: 16,5 kW</t>
  </si>
  <si>
    <t>Priključna moč hlajenja: 4,00 kW</t>
  </si>
  <si>
    <t>EER pri nominalnih pogojih (100% obremenitve): 3,88</t>
  </si>
  <si>
    <t>SEER: 7,71</t>
  </si>
  <si>
    <t>Priključna moč ogrevanja: 3,73 kW</t>
  </si>
  <si>
    <t>COP pri nominalnih pogojih (100% obremenitve): 4,42</t>
  </si>
  <si>
    <t>SCOP: 4,59</t>
  </si>
  <si>
    <t>Pretok zraka: 74 m3/min</t>
  </si>
  <si>
    <t>Cevne povezave:</t>
  </si>
  <si>
    <t>Priključek za plin. faza: 15,88 mm</t>
  </si>
  <si>
    <t>Priključek za tekočo fazo: 9,52 mm</t>
  </si>
  <si>
    <t>Raven zvočnega tlaka:</t>
  </si>
  <si>
    <t>Običajni način delovanja hlajenje/ogrevanje: 54/56 dB(A)</t>
  </si>
  <si>
    <t>Tihi način delovanja (Mode 1/2/3): 51 / 49 / 47 dB(A)</t>
  </si>
  <si>
    <t>Dimenzije VxŠxG: 996x980x370 mm</t>
  </si>
  <si>
    <t>Neto teža: 94 kg</t>
  </si>
  <si>
    <t>Hladivo: R32</t>
  </si>
  <si>
    <t>Električno napajanje: 400V / 50Hz / 3F</t>
  </si>
  <si>
    <t>Enota je opremljena z DC ventilatorjem s prečnim tokom zraka, zračnim filtrom, izmenjevalnikom toplote, elektronskim ekspanzijskim ventilom in vsemi potrebnimi elementi za zaščito, krmiljenje in regulacijo enote ter temperature hladiva in zraka.</t>
  </si>
  <si>
    <t>Izpih zraka po prostoru se samodejno prilagaj glede na način delovanja naprave.</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</si>
  <si>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</si>
  <si>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Nominalna moč hlajenja: 2,5 kW</t>
  </si>
  <si>
    <t>Nominalna moč ogrevanja: 3,0 kW</t>
  </si>
  <si>
    <t>Pretok zraka hlajenja: 9,5 / 8,5 / 7,0 m3/min</t>
  </si>
  <si>
    <t>Pretok zraka ogrevanja: 10,0 / 8,5 / 7,0 m3/min</t>
  </si>
  <si>
    <t>Raven zvočnega tlaka: 33 / 31 / 29 dB(A)</t>
  </si>
  <si>
    <t>Dimenzije enot VxŠxG: 295 x 890 x 244 mm</t>
  </si>
  <si>
    <t>Neto teža: 12 kg</t>
  </si>
  <si>
    <t>Cevne povezave (faza plin / tekočina): 12,7 / 6,35 mm</t>
  </si>
  <si>
    <t>Električna napetost: 230V / 50Hz / 1F</t>
  </si>
  <si>
    <t>Nominalna moč hlajenja: 3,5 kW</t>
  </si>
  <si>
    <t>Nominalna moč ogrevanja: 4,0 kW</t>
  </si>
  <si>
    <t>Pretok zraka hlajenja: 10,5 / 9,0 / 7,5 m3/min</t>
  </si>
  <si>
    <t>Pretok zraka ogrevanja: 10,5 / 9,0 / 7,5 m3/min</t>
  </si>
  <si>
    <t>Raven zvočnega tlaka: 35 / 32 / 29 dB(A)</t>
  </si>
  <si>
    <t>Funkcije:</t>
  </si>
  <si>
    <t xml:space="preserve">¤ Bluetooth® funkcija </t>
  </si>
  <si>
    <t>¤ WiFi za povezavo/regulacijo preko Aplikacije</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</si>
  <si>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</si>
  <si>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</si>
  <si>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</si>
  <si>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</si>
  <si>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</si>
  <si>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</si>
  <si>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</si>
  <si>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</si>
  <si>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</si>
  <si>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</si>
  <si>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 možnost nastavitve nanoe™ X in Econavi</t>
  </si>
  <si>
    <t>¤ dimenzije (V x Š x G): 86 x 86 x 25 mm</t>
  </si>
  <si>
    <t>Povezovalni in razdelilni kompleti Panasonic:</t>
  </si>
  <si>
    <t>CZ-P224BK2BM</t>
  </si>
  <si>
    <t xml:space="preserve">Bakrene cevi, predizolirane z ARMSTRONG AC 9 s fazonskimi kosi, z materialom za lotanje, s tesnilnim in obešalnim materialom, z dodatkom za razrez, po VDI 2035, DIN 18380                                                                      </t>
  </si>
  <si>
    <t xml:space="preserve"> </t>
  </si>
  <si>
    <t>Cu 9.52 mm x 15.88 mm</t>
  </si>
  <si>
    <t>Cu 9.52 mm x 12.7 mm</t>
  </si>
  <si>
    <t>Cu 6.35 mm x 12.7 mm</t>
  </si>
  <si>
    <t>Montaža zunanje enote VRF sistema</t>
  </si>
  <si>
    <t xml:space="preserve"> - dvig in postavitev enote na konstrukcijo</t>
  </si>
  <si>
    <t>- priklop cevnih in elektro instalacij</t>
  </si>
  <si>
    <t>Zaščita cevi vodenih zunaj objekta. Zaščitijo se pred UV žarki z izolacijo kot npr. SK PROTECT ALU-TEC (Bossplast) minimalne debeline.</t>
  </si>
  <si>
    <t>Montaža notranje stenske enote</t>
  </si>
  <si>
    <t xml:space="preserve"> - montaža notranjega dela klimatske naprave na montažno ploščo</t>
  </si>
  <si>
    <t>- prilkop cevnih instalacij na notranjo enoto</t>
  </si>
  <si>
    <t>- montaža in priklop signalnega kabla na notranjo enoto</t>
  </si>
  <si>
    <t>- montaža in priklop elektro kabla na notranjo enoto</t>
  </si>
  <si>
    <t>Tlačni preizkus</t>
  </si>
  <si>
    <t xml:space="preserve">Tlačni preizkus instalacije hlajenja z dušikom po DIN/VDI </t>
  </si>
  <si>
    <t>Polnjenje sistema</t>
  </si>
  <si>
    <t>- vakuumiranje sistema</t>
  </si>
  <si>
    <t xml:space="preserve"> -  polnjenje sistema z medijem R32</t>
  </si>
  <si>
    <t>Zagon sistema</t>
  </si>
  <si>
    <t>- nastavitev parametrov delovanja</t>
  </si>
  <si>
    <t>- poskusni zagon in pregled poskusnega delovanja</t>
  </si>
  <si>
    <t>- poučevanje osebja</t>
  </si>
  <si>
    <t>Odvod kondenza vključno s fitingi, obešalnim materialom, ves tesnilni in pritrdilni material</t>
  </si>
  <si>
    <t>PE cev DN32</t>
  </si>
  <si>
    <t>Dobava in montaža sifona za klimatske naprave kot npr. HL 138</t>
  </si>
  <si>
    <t>Navezava kondenznega voda  na  kanalizacijo</t>
  </si>
  <si>
    <t>Navezava kondenznega voda na meteorno kanalizacijo</t>
  </si>
  <si>
    <t>Za celotno konstrukcijo je potrebno predložiti ustrezna dokazila o požarnih odpornostih. Za montažo cevi dimenzije:</t>
  </si>
  <si>
    <t xml:space="preserve">Cev Cu 9,52   </t>
  </si>
  <si>
    <t>Cev Cu 15,88</t>
  </si>
  <si>
    <t>2.</t>
  </si>
  <si>
    <t xml:space="preserve">Tlačna preizkušnja </t>
  </si>
  <si>
    <t>Polnjenje sistema z mehčano vodo</t>
  </si>
  <si>
    <t>Pripravljalna dela, zarisovanje, pregled</t>
  </si>
  <si>
    <t>Zunanja enota kot npr.: mini VRF sistema proizvajalca Panasonic ECOi v 2-cevni izvedbi primerna za zunanjo ali notranjo montažo (s primerno količino okoliškega zraka), z vgrajenim hermetičnim kompresorjem.</t>
  </si>
  <si>
    <r>
      <t xml:space="preserve">Proizvod kot npr.: </t>
    </r>
    <r>
      <rPr>
        <b/>
        <sz val="10"/>
        <rFont val="Arial Narrow"/>
        <family val="2"/>
        <charset val="238"/>
      </rPr>
      <t>Panasonic</t>
    </r>
    <r>
      <rPr>
        <sz val="10"/>
        <rFont val="Arial Narrow"/>
        <family val="2"/>
        <charset val="238"/>
      </rPr>
      <t xml:space="preserve"> tip </t>
    </r>
    <r>
      <rPr>
        <b/>
        <sz val="10"/>
        <rFont val="Arial Narrow"/>
        <family val="2"/>
        <charset val="238"/>
      </rPr>
      <t>U-6LZ2E8</t>
    </r>
  </si>
  <si>
    <r>
      <t xml:space="preserve">Klimatska naprava proizvajalca kot npr.: </t>
    </r>
    <r>
      <rPr>
        <b/>
        <sz val="10"/>
        <rFont val="Arial Narrow"/>
        <family val="2"/>
        <charset val="238"/>
      </rPr>
      <t>Panasonic</t>
    </r>
    <r>
      <rPr>
        <sz val="10"/>
        <rFont val="Arial Narrow"/>
        <family val="2"/>
        <charset val="238"/>
      </rPr>
      <t xml:space="preserve"> v stenski izvedbi tipa K3, v sodobni mat beli barvi. Naprava je namenjena za uporabo v notranjih prostorih objekta in deluje v kombinaciji z zunanjimi enotami ECOi, Mini ECOi iz serije VRF.</t>
    </r>
  </si>
  <si>
    <r>
      <t xml:space="preserve">Proizvod kot npr.: </t>
    </r>
    <r>
      <rPr>
        <b/>
        <sz val="10"/>
        <rFont val="Arial Narrow"/>
        <family val="2"/>
        <charset val="238"/>
      </rPr>
      <t>Panasonic</t>
    </r>
    <r>
      <rPr>
        <sz val="10"/>
        <rFont val="Arial Narrow"/>
        <family val="2"/>
        <charset val="238"/>
      </rPr>
      <t xml:space="preserve"> tip </t>
    </r>
    <r>
      <rPr>
        <b/>
        <sz val="10"/>
        <rFont val="Arial Narrow"/>
        <family val="2"/>
        <charset val="238"/>
      </rPr>
      <t>S-28MK3E</t>
    </r>
  </si>
  <si>
    <r>
      <t xml:space="preserve">Proizvod kot npr.: </t>
    </r>
    <r>
      <rPr>
        <b/>
        <sz val="10"/>
        <rFont val="Arial Narrow"/>
        <family val="2"/>
        <charset val="238"/>
      </rPr>
      <t>Panasonic</t>
    </r>
    <r>
      <rPr>
        <sz val="10"/>
        <rFont val="Arial Narrow"/>
        <family val="2"/>
        <charset val="238"/>
      </rPr>
      <t xml:space="preserve"> tip </t>
    </r>
    <r>
      <rPr>
        <b/>
        <sz val="10"/>
        <rFont val="Arial Narrow"/>
        <family val="2"/>
        <charset val="238"/>
      </rPr>
      <t>S-36MK3E</t>
    </r>
  </si>
  <si>
    <r>
      <t xml:space="preserve">Proizvod kot npr.: </t>
    </r>
    <r>
      <rPr>
        <b/>
        <sz val="10"/>
        <rFont val="Arial Narrow"/>
        <family val="2"/>
        <charset val="238"/>
      </rPr>
      <t>Panasonic</t>
    </r>
    <r>
      <rPr>
        <sz val="10"/>
        <rFont val="Arial Narrow"/>
        <family val="2"/>
        <charset val="238"/>
      </rPr>
      <t xml:space="preserve"> tip </t>
    </r>
    <r>
      <rPr>
        <b/>
        <sz val="10"/>
        <rFont val="Arial Narrow"/>
        <family val="2"/>
        <charset val="238"/>
      </rPr>
      <t>CZ-RTC6WBLW2</t>
    </r>
  </si>
  <si>
    <t>SKUPAJ (PREZRAČEVANJE):</t>
  </si>
  <si>
    <t>PREZRAČEVANJE</t>
  </si>
  <si>
    <t>Vsi elementi v popisu so projektirani možna je zamenjava le teh z enakovrednimi.</t>
  </si>
  <si>
    <t>Sprememba vidnih elementov je možna le ob soglasju arhitekta</t>
  </si>
  <si>
    <t>KLIMAT S2</t>
  </si>
  <si>
    <t xml:space="preserve">Dobava in montaža notranje prezračevalne naprave.          </t>
  </si>
  <si>
    <t>Kompaktna prezračevalna naprava</t>
  </si>
  <si>
    <t>Kompaktna prezračevalna naprava za dovod in odvod zraka v izoliranem ohišju iz pocinkane pločevine ter mineralne volne debeline 45 mm, za notranjo montažo,vertikalna stenska izvedba s posluževanjem od spredaj , ki vključuje:</t>
  </si>
  <si>
    <t xml:space="preserve"> -dovodni in odvodni ventilator z EC motorji, z možnostjo nastavitve konstantnega ali variabilnega (opcija) pretoka zraka</t>
  </si>
  <si>
    <t xml:space="preserve"> -panelna filtra , dovod F7 in odvod M5,</t>
  </si>
  <si>
    <t xml:space="preserve"> -električni grelnik, vgrajen</t>
  </si>
  <si>
    <t xml:space="preserve"> -Kanalsko tipalo temperature in pretoka</t>
  </si>
  <si>
    <t>Naprava je skladna z ERP 2018 direktivami, energijski razred A+ po EUROVENT , s certifikatom PHI</t>
  </si>
  <si>
    <t>Dovodni ventilator:</t>
  </si>
  <si>
    <t>Pretok zraka: 450 m3/h</t>
  </si>
  <si>
    <t>Dp ekst.: 270 Pa</t>
  </si>
  <si>
    <t>Moč EM: 170 W</t>
  </si>
  <si>
    <t>Odvodni ventilator:</t>
  </si>
  <si>
    <t>Grelnik električni:</t>
  </si>
  <si>
    <t xml:space="preserve">Pgr = 1,0 kW , 230V, 3~, ¸50 Hz, </t>
  </si>
  <si>
    <t>Temperaturni izkoristek rotacijskega regeneratorja je pri projektnih količinah 84,5%</t>
  </si>
  <si>
    <t>Mere naprave:</t>
  </si>
  <si>
    <t>Dolžina (mm): 680</t>
  </si>
  <si>
    <t>Širina (mm): 585</t>
  </si>
  <si>
    <t>Višina (mm): 670</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</si>
  <si>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</si>
  <si>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</si>
  <si>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ali hladilnika</t>
  </si>
  <si>
    <t xml:space="preserve"> - tedenski urnik za poljubno nastavitev vklopa klimata in intenzivnosti delovanja</t>
  </si>
  <si>
    <t xml:space="preserve"> - vhod za priklop požarne zaščite s funkcijo reseta,</t>
  </si>
  <si>
    <t xml:space="preserve"> - uporabniški meni v slovenskem jeziku</t>
  </si>
  <si>
    <t xml:space="preserve"> -serijski vmesnik za WEB Server, MOD Bus, BAC Net protokole</t>
  </si>
  <si>
    <t>Dodatna oprema:</t>
  </si>
  <si>
    <t>Vključno z zagonom s strani pooblaščenega serviserja ter poučitev stranke o delovanju sistema</t>
  </si>
  <si>
    <t>Ustreza naprava:</t>
  </si>
  <si>
    <t>Cevni dušilec zvoka kot npr.: AGS 180-50-900-M</t>
  </si>
  <si>
    <t>Cevni dušilec zvoka toge izvedbe, iz pocinkane pločevine z mineralnovolnenim polnilom.</t>
  </si>
  <si>
    <t>Specifikacija:</t>
  </si>
  <si>
    <t>Dimenzija priključka: Ø180 mm</t>
  </si>
  <si>
    <t>Debelina izolacije: h = 50 mm</t>
  </si>
  <si>
    <t>Dolžina dušilca: 900 mm</t>
  </si>
  <si>
    <t>kot npr. KOMFOVENT AGS 180-50-900-M, (Agregat d.o.o., Ljubljana)</t>
  </si>
  <si>
    <t>Fasadni element za zajem in izpuh zraka na fasado kot npr.: Helios za vgradnjo na kanal/steno, vključno pritrdilni, montažni material, barvo fasadnega elementa določi arhitekt</t>
  </si>
  <si>
    <t>kot npr.: IP-FKB 180 B</t>
  </si>
  <si>
    <t>ELEMENTI ZA DOVOD/ODVOD ZRAKA</t>
  </si>
  <si>
    <t>Aluminjaste rešetke s priključno komoro, z nastavkom za regulacijo pretočne količine zraka in smeri vpiha, kot npr. Systemair ali enakovreden</t>
  </si>
  <si>
    <t xml:space="preserve">NOVA-A-2-1-225x125-R1 </t>
  </si>
  <si>
    <t>Priključna komora PK1/225x125/-100</t>
  </si>
  <si>
    <t xml:space="preserve">NOVA-A-2-1-325x125-R1 </t>
  </si>
  <si>
    <t>Priključna komora PK1/325x125/-100</t>
  </si>
  <si>
    <t xml:space="preserve">NOVA-A-2-1-425x125-R1 </t>
  </si>
  <si>
    <t>Priključna komora PK1/425x125/-125</t>
  </si>
  <si>
    <t>Dobava in montaža prezračevalnega ventila za dovod/odvod  zraka, z montažnim materialom</t>
  </si>
  <si>
    <t>BALANCE - S - 100</t>
  </si>
  <si>
    <t>BALANCE - E - 125</t>
  </si>
  <si>
    <t>BALANCE - E - 100</t>
  </si>
  <si>
    <t>Vratne aluminjaste rešetke   za odvod/dovod zraka v prostorih, kot npr. Systemair</t>
  </si>
  <si>
    <t>NOVA-D-1/425X125/UR2-SW</t>
  </si>
  <si>
    <t>Kanali za dovod in odvod zraka, izdelani iz pocinkane jeklene pločevine debeline po DIN 24190 in 24191 (11.85), stopnje 10 (± 1000 Pa), oblike F (vzdolžno zarobljeni),  skupaj s fazonskimi kosi, vodilnimi usmerniki v lokih, prirobnicami, tesnili in materialom za spajanje. Zračni kanali naj bodo pri večjih nazivnih velikostih diagonalno izbočeni ali ojačani z blagim izmeničnim vbočenjem in izbočenjem. Zračni kanali morajo biti razreda tesnosi najmanj B.                                                        ROČNE REGULACIJSKE LOPUTE NA ODCEPIH</t>
  </si>
  <si>
    <t xml:space="preserve">Nosilna konstrukcija za prezračevanje iz negorljivih materialov, izdelana iz jeklenih profilov, antikorozijsko zaščitena, skupaj s podporami in obešali za kanalski razvod </t>
  </si>
  <si>
    <t xml:space="preserve">Izolacija kanalov za dovod, kot npr. Armstrong Armaflex AC, v ploščah debeline 19 mm, komplet s pritrdilnim materialom </t>
  </si>
  <si>
    <t xml:space="preserve">Izolacija kanalov za odvod, kot npr. Armstrong Armaflex AC, v ploščah debeline 9 mm, komplet s pritrdilnim materialom </t>
  </si>
  <si>
    <t>Fleksibilne cevi, zvočno in toplotno izolirane kot npr.: Sonodec Non-Woven</t>
  </si>
  <si>
    <t>12.</t>
  </si>
  <si>
    <t>Volumska nastavitev rešetk in ventilov</t>
  </si>
  <si>
    <t>Osnovna izolacija kanalov mora biti zagotovljena iz materialov z zaprto celično strukturo, difuzijsko odpornostjo m &gt; 5000, toplotno prevodnostjo l &lt; 0.038 W/mK (pri 20°C)</t>
  </si>
  <si>
    <t>f100</t>
  </si>
  <si>
    <t>f125</t>
  </si>
  <si>
    <r>
      <t xml:space="preserve"> -rotacijski regenerator, aluminij (tip</t>
    </r>
    <r>
      <rPr>
        <b/>
        <sz val="10"/>
        <rFont val="Arial Narrow"/>
        <family val="2"/>
        <charset val="238"/>
      </rPr>
      <t xml:space="preserve"> L/A</t>
    </r>
    <r>
      <rPr>
        <sz val="10"/>
        <rFont val="Arial Narrow"/>
        <family val="2"/>
        <charset val="238"/>
      </rPr>
      <t>)</t>
    </r>
  </si>
  <si>
    <r>
      <t xml:space="preserve"> - nizkonapetostni krmilni panel </t>
    </r>
    <r>
      <rPr>
        <b/>
        <sz val="10"/>
        <rFont val="Arial Narrow"/>
        <family val="2"/>
        <charset val="238"/>
      </rPr>
      <t>C6.1</t>
    </r>
    <r>
      <rPr>
        <sz val="10"/>
        <rFont val="Arial Narrow"/>
        <family val="2"/>
        <charset val="238"/>
      </rPr>
      <t>, ekran na dotik za vgradnjo v poljuben prostor oddaljen do 50 m, s funkcijami: preklop med 8 poljubno nastavljivimi režimi delovanja, delovanje preko tedenskega urnika, korekcija temperature, samodiagnostični alarmni sistem, prosto pohlajevanje v ECO režimu, temperaturna kompenzacija sprotni prikaz trenutnega vračanja energije in električne porabe</t>
    </r>
  </si>
  <si>
    <r>
      <t xml:space="preserve"> -</t>
    </r>
    <r>
      <rPr>
        <b/>
        <sz val="10"/>
        <rFont val="Arial Narrow"/>
        <family val="2"/>
        <charset val="238"/>
      </rPr>
      <t>loputa</t>
    </r>
    <r>
      <rPr>
        <sz val="10"/>
        <rFont val="Arial Narrow"/>
        <family val="2"/>
        <charset val="238"/>
      </rPr>
      <t xml:space="preserve"> dov in odv zraka z EM pogoni</t>
    </r>
  </si>
  <si>
    <r>
      <t xml:space="preserve">kot npr. KOMFOVENT DOMEKT-R-450-V-R1(L1)-F7/M5-C6M-L/A, </t>
    </r>
    <r>
      <rPr>
        <sz val="10"/>
        <rFont val="Arial Narrow"/>
        <family val="2"/>
        <charset val="238"/>
      </rPr>
      <t>(Agregat d.o.o., Ljubljana)</t>
    </r>
  </si>
  <si>
    <r>
      <t>m</t>
    </r>
    <r>
      <rPr>
        <vertAlign val="superscript"/>
        <sz val="10"/>
        <rFont val="Arial Narrow"/>
        <family val="2"/>
        <charset val="238"/>
      </rPr>
      <t>2</t>
    </r>
  </si>
  <si>
    <t>D2</t>
  </si>
  <si>
    <t>D3</t>
  </si>
  <si>
    <t>REKAPITULACIJA DEL</t>
  </si>
  <si>
    <t>SKUPAJ DELA Z DDV</t>
  </si>
  <si>
    <t>SKUPAJ GRADBENO OBRTNIŠKA DELA brez DDV</t>
  </si>
  <si>
    <t>GRADBENA in OBRTNIŠKA DELA</t>
  </si>
  <si>
    <t>SKUPAJ</t>
  </si>
  <si>
    <t>ELEKTRIČNE INŠTALACIJE</t>
  </si>
  <si>
    <t>STROJNE INŠTALACIJE</t>
  </si>
  <si>
    <t>DDV po stopnji 22 %</t>
  </si>
  <si>
    <t>A in B</t>
  </si>
  <si>
    <t>C</t>
  </si>
  <si>
    <t>D</t>
  </si>
  <si>
    <t>E</t>
  </si>
  <si>
    <t>PRENOVA ZOBOZDRAVSTVENIH AMBULANT</t>
  </si>
  <si>
    <t xml:space="preserve">NEPREDVIDENA DELA V VREDNOSTI 10 % </t>
  </si>
  <si>
    <t>SKUPAJ Z NEPREDVIDENIMI DELI</t>
  </si>
  <si>
    <r>
      <rPr>
        <b/>
        <sz val="10"/>
        <rFont val="Arial Narrow"/>
        <family val="2"/>
        <charset val="238"/>
      </rPr>
      <t xml:space="preserve">Komplet priprava, organizacija in ureditev gradbišča v stanje za nemoteno delo, </t>
    </r>
    <r>
      <rPr>
        <sz val="10"/>
        <color indexed="8"/>
        <rFont val="Arial Narrow"/>
        <family val="2"/>
        <charset val="238"/>
      </rPr>
      <t>z vsemi potrebnimi ter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t>
    </r>
  </si>
  <si>
    <t>zajeto mora biti:</t>
  </si>
  <si>
    <r>
      <rPr>
        <b/>
        <sz val="10"/>
        <rFont val="Arial Narrow"/>
        <family val="2"/>
        <charset val="238"/>
      </rPr>
      <t>Elaborat / načrt organizacije gradbišča.</t>
    </r>
    <r>
      <rPr>
        <sz val="10"/>
        <color indexed="8"/>
        <rFont val="Arial Narrow"/>
        <family val="2"/>
        <charset val="238"/>
      </rPr>
      <t xml:space="preserve"> Komplet izdelava in predložitev v potrditev naročniku.</t>
    </r>
  </si>
  <si>
    <t xml:space="preserve">SHRANJEVANJE DOKAZOV:  
Izvajalec naredi posnetek območja (foto dokazi stanja objekta na vplivnem območju)  pred izvedbo svojih del za kasnejše ugotavljanje nastale škode, ki bi eventuelno lahko nastala zaradi izvedbe gradbenih del. 
</t>
  </si>
  <si>
    <r>
      <rPr>
        <b/>
        <sz val="10"/>
        <rFont val="Arial Narrow"/>
        <family val="2"/>
        <charset val="238"/>
      </rPr>
      <t>DOSTOP - TRANSPORTNE POTI:</t>
    </r>
    <r>
      <rPr>
        <sz val="10"/>
        <color indexed="8"/>
        <rFont val="Arial Narrow"/>
        <family val="2"/>
        <charset val="238"/>
      </rPr>
      <t xml:space="preserve"> Dostop po obstoječih poteh, po zaključku gradnje se vzpostavi prvotno stanje - priporočljiv je ogled območja pred oddajo ponudbe.</t>
    </r>
  </si>
  <si>
    <r>
      <rPr>
        <b/>
        <sz val="10"/>
        <rFont val="Arial Narrow"/>
        <family val="2"/>
        <charset val="238"/>
      </rPr>
      <t>OGRAJA: Območje gradbišča je potrebno fizično ločiti od ostalih površin v funkciji z začasno protiprašno pregradno steno, vgrajenimi vrati</t>
    </r>
    <r>
      <rPr>
        <sz val="10"/>
        <color indexed="8"/>
        <rFont val="Arial Narrow"/>
        <family val="2"/>
        <charset val="238"/>
      </rPr>
      <t xml:space="preserve"> s ključavnico - dobava, postavitev, vzdrževanje, demontaža in odvoz.</t>
    </r>
  </si>
  <si>
    <r>
      <rPr>
        <b/>
        <sz val="10"/>
        <rFont val="Arial Narrow"/>
        <family val="2"/>
        <charset val="238"/>
      </rPr>
      <t>ZAČASNI OBJEKTI:</t>
    </r>
    <r>
      <rPr>
        <sz val="10"/>
        <color indexed="8"/>
        <rFont val="Arial Narrow"/>
        <family val="2"/>
        <charset val="238"/>
      </rPr>
      <t xml:space="preserve"> Gradbiščni in skladiščni kontejnerji, morebitne garderobe, lope, nadstrešnice ipd. V dogovoru z investitorjem priprava postora za postavitev in vzpostavitev prvotnega stanja okolice po zaključenih delih. </t>
    </r>
  </si>
  <si>
    <r>
      <rPr>
        <b/>
        <sz val="10"/>
        <rFont val="Arial Narrow"/>
        <family val="2"/>
        <charset val="238"/>
      </rPr>
      <t xml:space="preserve">DEPONIJE: </t>
    </r>
    <r>
      <rPr>
        <sz val="10"/>
        <color indexed="8"/>
        <rFont val="Arial Narrow"/>
        <family val="2"/>
        <charset val="238"/>
      </rPr>
      <t xml:space="preserve">
V dogovoru z investitorjem priprava postora za postavitev, izgradnja gradbiščnih deponij in vzpostavitev prvotnega stanja po zaključenih delih.</t>
    </r>
  </si>
  <si>
    <t xml:space="preserve">VARNOSTNI UKREPI: 
Zavarovanje vseh nevarnih mest v različnih fazah gradnje.
Pokritje prebojev, zavarovanje gradbišča in drugi podobni ukrepi. 
Namestitev pripomočkov za nudenje prve pomoči  za delavce na gradbišču.
Izvedba meritev emisij hrupa in prahu v kolikor bi bilo to zaaradi izvajalčevih dejanosti to zahtevano s strani naročnika.
Pregledi, preizkusi delovnih strojev in opreme ter pridobitev listin o ustreznosti za varno delo.
</t>
  </si>
  <si>
    <t xml:space="preserve">Dobava, postavitev, odstranitev in najemnina ročnih gasilnih aparatov na gradbišču.
Dobava, postavitev, odstranitev in najemnina sanitarij (sanitarnih kabin) - ustrezno število kemo stranišč brez priključkov za vodo in odpadno vodo, zagotavljanje v času gradnje, vključno z rednim čiščenjem in potrošnim materialom (npr. toaletni papir, brisače...).
</t>
  </si>
  <si>
    <t>RAVNANJE Z GRADBENIMI ODPADKI: Ravnanje z gradbenimi odpadki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t>
  </si>
  <si>
    <r>
      <rPr>
        <b/>
        <sz val="10"/>
        <rFont val="Arial Narrow"/>
        <family val="2"/>
        <charset val="238"/>
      </rPr>
      <t xml:space="preserve">ČIŠČENJE: </t>
    </r>
    <r>
      <rPr>
        <sz val="10"/>
        <color indexed="8"/>
        <rFont val="Arial Narrow"/>
        <family val="2"/>
        <charset val="238"/>
      </rPr>
      <t xml:space="preserve">
Sprotno čiščenje gradbišča, odpadkov in ostankov, gradbeno čiščenje manipulacijskih poti za potrebe gradnje. </t>
    </r>
  </si>
  <si>
    <r>
      <rPr>
        <b/>
        <sz val="10"/>
        <rFont val="Arial Narrow"/>
        <family val="2"/>
        <charset val="238"/>
      </rPr>
      <t xml:space="preserve">PREGRADNA ZAŠČITNE STENA </t>
    </r>
    <r>
      <rPr>
        <sz val="10"/>
        <color indexed="8"/>
        <rFont val="Arial Narrow"/>
        <family val="2"/>
        <charset val="238"/>
      </rPr>
      <t>iz  MK plošč višine 3,00 m skupaj s podkonstrukcijo, stiki z obstoječimi elementi morajo biti izvedeni protiprašno, vrata vel. do 2,00 m2 za osebni dostopa s ključavnico, vključno z demontažo in odvozom. Natančna izvedba po dogovoru z naročnikom.</t>
    </r>
  </si>
  <si>
    <t>Izdelava, dobava in postavitev gradbiščne table, skladno z Gradbenim zakonom.
- gradbiščna  tabla pritrjena na pregradno steno, z oznakami, dobava in montaža z vso potrebno podkonstrukcijo: izvajalec pripravi osnutek table, ki ga potrdi naročnik. Izvajalec dobavi in postavi tablo.  Po prevzemu in končanju del na gradbišču, se tabla skupaj z vsemi elementi demontira in odnese na komunalno deponijo.</t>
  </si>
  <si>
    <t>Strojno-ročna izvedba preboja skozi opečno nosilno steno deb. 20-30 cm, komplet z zarisovanjem, rušenjem ter iznosom materiala na depo ob objekt.</t>
  </si>
  <si>
    <t>Strojno-ročna odstranitev opečne predelne stene  deb. 13-17 cm, komplet z iznosom na depo ob objekt.</t>
  </si>
  <si>
    <t>Strojno-ročna odstranitev siporex  stene  deb. 28 cm, komplet z iznosom na depo ob objekt.</t>
  </si>
  <si>
    <t>Strojno-ročna odstranitev  predelne stene  deb. 10 cm iz mavčno kartonskih plošč, komplet z podkonstrukcijo ter iznosom na depo ob objekt.</t>
  </si>
  <si>
    <t>Strojno-ročna odstranitev cementnega estriha v deb. 8 cm, komplet z iznosom na depo ob objekt</t>
  </si>
  <si>
    <t>Strojno-ročna pazljiva odstranitev poškodovanega cementnega estriha v deb. 8 cm, komplet z iznosom na depo ob objekt</t>
  </si>
  <si>
    <t>Odstranitev talnih pvc-vinilnih oblog, komplet z nizkostensko obrobo, brušenjem ostankov lepila ter iznosom na depo ob objekt.</t>
  </si>
  <si>
    <t>Izdelava vrtin v opečne stene z izrezom jedra, za potebe prezračevanja z vsemi spremljajočimi deli.</t>
  </si>
  <si>
    <t>Izdelava vrtin skozi ab ploščo deb. 16 cm z izrezom jedra, za potrebe odtočnih kanalizacijskih ter elektro instalacij z vsemi spremljajočimi deli.</t>
  </si>
  <si>
    <t xml:space="preserve">odprtina fi 15 cm  </t>
  </si>
  <si>
    <t>Strojno-ročna izdelava preboja, skozi opečne stene, za potrebe elektro instalacij z vsemi spremljajočimi deli.</t>
  </si>
  <si>
    <r>
      <t>Praznenje ter iznos pohištva ter nekorantnih aparatov iz prostor, komplet z odklopom instalacij (</t>
    </r>
    <r>
      <rPr>
        <b/>
        <sz val="10"/>
        <rFont val="Arial Narrow"/>
        <family val="2"/>
        <charset val="238"/>
      </rPr>
      <t>za ocenitev je priporočljiv predhodni ogled stanja prostorov</t>
    </r>
    <r>
      <rPr>
        <sz val="10"/>
        <rFont val="Arial Narrow"/>
        <family val="2"/>
        <charset val="238"/>
      </rPr>
      <t>).</t>
    </r>
  </si>
  <si>
    <t>Odstranitev vgrajenih lesenih drsnih vrat, komplet  vodilo ter krilo vel. do 2 m2. komplet z iznosom na depo ob objekt.</t>
  </si>
  <si>
    <t>Kompletna izdelava, dobava in ročno vgrajevanje betona C30/37, XC1, D max 16, v armirane konstrukcije, prereza od 0.04 do 0.08 m3/m2/m1,  vključno s pravilno konsistenco betona ter vsemi pomožnimi deli in transportom do mesta vgrajevanja:</t>
  </si>
  <si>
    <t>Dobava,  rezanje,  krivljenje, vezanje in polaganje armature B 500B, po armaturnem načrtu, z  vsemi pomožnimi deli in prenosi do mesta  vgraditve.</t>
  </si>
  <si>
    <t>Sidranje v obstoječi strop ter talno ploščo, s predhodnim čiščenjem,predpremazom z emulzijo, siderno maso Hilti HIT HY 200, globino vrtanja 13-15 cm, siderne palice fi 14 mm, dolžine 60 cm.</t>
  </si>
  <si>
    <t>Izdelava opaža vertiklanih vezi, višine do 3,0 m, skupaj s potrebnim opiranjem, opaženje, razopaženje, čiščenje  in zlaganje po končanih delih.</t>
  </si>
  <si>
    <r>
      <t xml:space="preserve">Odri za izvajanje zidarskih in montažerskih del z vsemi predpisanimi stabilizacijami in elementi varovanja. Obvezna uporaba odrov s certifikatom,
obvezna izelava odra z vsemi stabilizacijami in 
varovalnimi elementi, ki jih zahtevajo navodila odra.
</t>
    </r>
    <r>
      <rPr>
        <i/>
        <sz val="10"/>
        <rFont val="Arial Narrow"/>
        <family val="2"/>
      </rPr>
      <t>Opomba: Odri se uporabljajo ves čas izvedbe vseh gradbenih in obrtniških del.</t>
    </r>
  </si>
  <si>
    <r>
      <t xml:space="preserve">Izdelava horizontalne hidroizolacije  </t>
    </r>
    <r>
      <rPr>
        <u/>
        <sz val="10"/>
        <rFont val="Arial Narrow"/>
        <family val="2"/>
      </rPr>
      <t>v  sanitarijah</t>
    </r>
    <r>
      <rPr>
        <sz val="10"/>
        <rFont val="Arial Narrow"/>
        <family val="2"/>
      </rPr>
      <t xml:space="preserve">, s fleksibilno polimercementno vodotesno maso (npr. HIDROSTOP  ELASTIK AB  -  proizvajalca KEMA Puconci ali enakovredno)  z zaključkom na zid do višine 20 cm.  Postavka  zajema:  Priprava površine z odstranitvijo raznih  nečistoč, prahu, slabo sprijetih delcev... Nanos  prvega sloja  HIDROSTOP ELASTIK AB. Po zadostni površinski trdnosti prvega sloja nanesemo  drugi sloj v smeri pravokotno na predhodnega. Po nanosu 1. sloja v vogale namestimo KEMABAND  trakove. Po  potrebi nanesemo še tretji sloj. </t>
    </r>
  </si>
  <si>
    <t>Dobava ter izravnava sten po odstranitvi keramičnih ploščic z apnenocementno fino malto v deb.1cm, predhodnim cementnim obrizgom, vsemi transporti.</t>
  </si>
  <si>
    <t>Dobava ter dvostranska zazidava obstoječih odprtin v opečnem zidu po odstranitvi obstoječih prezračevalnih kanalov z opečnimi šibrami do vel. 0,05 m2, komplet s finim ometom ter vsemi spremljajočimi deli ter transporti.</t>
  </si>
  <si>
    <t>Dobava ter zametavanje utorov po napeljavi instalacij vel.5x5 cm z grobo in fino apnenocementno malto, komplet z vsemi spremljajočimi deli in transporti.</t>
  </si>
  <si>
    <t>Dobava ter izravnava opečnega zidu po odstranitvi dela zidu (špaleta) z grobo in fino apnenocementno malto, komplet z vsemi spremljajočimi deli in transporti.</t>
  </si>
  <si>
    <t xml:space="preserve">Finalno generalno čiščenje objekta in opreme, zaščitni premazi ter vsa ostala dela potrebna za čistost prostorov, ki je primerna za vselitev. Čiščenje se opravi pred predajo objekta investitorju. </t>
  </si>
  <si>
    <t>Sprotno dnevno čiščenje gradbišča in transportnih poti (stopnišča, hodniki) ves čas izvajanja vseh del. Izven območja gradbiša se dnevno vzdžuje čistost primerna za izvajanje zdravstvene dejavnosti.</t>
  </si>
  <si>
    <t>Montaža talne obloge, ki zajema 1 x nanos izravnalne mase do 3 mm, 100 % lepljenje in opasovanje v prostor  z varjenimi spoji ter dobavo in montažo zaključnih letvic z zaokrožnico (primerna za medicinske prostore R=2,5 cm), višina 100 mm. Površina nizkostenskih zaključkov je upoštevana v skupni količini.</t>
  </si>
  <si>
    <r>
      <t xml:space="preserve">Dobava in oblaganje sten sanitarij/wc, s stensko keramiko, kot npr. CERCOM, CEPPO DI GRES, AVORIO, 60X60, RETT R10, razred B, deb. 9,5 mm (vir: Cercom), z lepljenjem in fugiranjem in uporabo alu vogalnikov in stenske zaokrožnice. Višina polaganja keramike je 2,15 m. Barvo, tip in način polaganja po izboru arhitekta!  Nabavna cena keramike 18-22 </t>
    </r>
    <r>
      <rPr>
        <sz val="10"/>
        <rFont val="Aptos Narrow"/>
        <family val="2"/>
      </rPr>
      <t>€</t>
    </r>
    <r>
      <rPr>
        <sz val="10"/>
        <rFont val="Arial Narrow"/>
        <family val="2"/>
      </rPr>
      <t>/m2 brez ddv.</t>
    </r>
  </si>
  <si>
    <t>Dobava in oblaganje sten okoli umivalnikov  s stensko keramiko dimenzij 60x60 cm. Površina polaganja: 120 x 120 cm, z lepljenjem in fugiranjem in uporabo zaključnih alu letvic. Barvo, tip in način polaganja po izboru arhitekta!  Nabavna cena keramike 18-22 €/m2 brez ddv.</t>
  </si>
  <si>
    <t>Izdelava prednamaza z emulzijo, dvakratno kitanje in brušenje opečnih ter mavčno kartonskih sten ter min. 2 x oplesk s poldisperzijsko barvo; kompletno po predpisih in navodilih proizvajalca, z vsemi pomožnimi deli, odri in transporti.</t>
  </si>
  <si>
    <t>Kompletna dobava materila in izdelava suhomontažnega stropa ARMSTRONG
-podkonstrukcija spuščena
-mavčnokartonske ARMSTRONG  plošče  60X60 cm
V mokrih prostorih (sanitarijah…) so nameščene vodoodbojne ARMSTRONG mavčne plošče
npr. Ultima Health Zone ali emakovredno</t>
  </si>
  <si>
    <t>Izdelava prednamaza z emulzijo, dvakratno kitanje in brušenje ometanega ter mavčno kartonskega stropa in kaskad, vključno z min. 2x oplesk s poldisperzijsko  barvo;  kompletno po predpisih in navodilih proizvajalca, z vsemi pomožnimi deli, odri in transporti.</t>
  </si>
  <si>
    <t xml:space="preserve">Kompletna dobava materila in izdelava škatle iz suhomontažne podkonstrukcije in mavčnih plošč vel. 40x40/50cm:
</t>
  </si>
  <si>
    <t>strop svetla viš.cca 250 cm</t>
  </si>
  <si>
    <t>Kompletna dobava materila in izdelava suhomontažnega stropa iz knavf plošč
-podkonstrukcija spuščena
-mavčnokartonske plošče deb.12,5 mm
Stiki med ploščami so kitani in bandažirani. Upoštevati izreze za različne instalacije in svetila. Vključno z vsemi potrebnimi odri in prenosi ter transporti</t>
  </si>
  <si>
    <t xml:space="preserve">mavčno-kartonske plošče 1,25 cm
pocinkana podkonstrukcija
pod-konstrukcija – kovinski profili  5,0 cm
</t>
  </si>
  <si>
    <t xml:space="preserve">prilagoditev podkonstrukcije + ojačitve </t>
  </si>
  <si>
    <t>Dobava ter montaža  stenske zaščitne obloge iz oplemenitene iverice širine  200 mm, debeline 20 mm, obrobljene z abs trakom, komplet s pritdilnim materialom (izvesti enako kot na obstoječem delu hodnika, glej garfični del).</t>
  </si>
  <si>
    <r>
      <t xml:space="preserve">Ročni gasilni aparat na prah, vključno s 
šobo, gibljivo cevjo, zaplombiran,
z ustrezno tipsko zidno omarico, omarica pričvrščena na zid na ustrezni višini in na predvideno mestu po študiji
o požarnem varstvu, polnjen z vsebino prahu (prah A,B,C), z oznako vrste gasilnega aparata nad njim v obliki nalepke (velikost, barva,višina montaže itd.po SIST 1013 (Požarna varnost....),                                                                                          </t>
    </r>
    <r>
      <rPr>
        <b/>
        <sz val="10"/>
        <color indexed="8"/>
        <rFont val="Arial Narrow"/>
        <family val="2"/>
        <charset val="238"/>
      </rPr>
      <t>- tip ABC - 6 EG</t>
    </r>
  </si>
  <si>
    <t>REKAPITULACIJA</t>
  </si>
  <si>
    <t>(Vse postavke vključujejo dobavo in montažo.</t>
  </si>
  <si>
    <t>Stikalni program kot npr. TEM ČATEŽ, modularni soft, barva po izbiri arhitekta</t>
  </si>
  <si>
    <t>Odstranitev komplet instalacij v območju obravnave: 
svetilke splošne in varnostne, stikala, vtičnice, parapetni  kanali, odklop in demontaža treh el. razdelilnikov, odvoz na deponijo</t>
  </si>
  <si>
    <t>Svetilka kot npr. S1 6000628340, Siella G9 M73 PW19 28-46/4ML-840. Vgradna LED svetilka. Moč 22 - 29 W (multiwat), svetlobni tok 3150 - 4600 lm (multi lumen). LED svetilka z mikroprizmatično ploščo, modul 600x600. 840. 4000K. EVG Zelo širok snop izstopne svetlobe. Zaščitni razred 2. Ra&gt;80.  Zaščitna stopnja IP40. IK 03. Ocena bleščanja glede na na oceno UGR (EN 12464-1) &lt; 19. Toleranca barvnega lokusa (začetni MacAdam) ≤ 4 SDCM. Življenjska doba do 70.000 ur. L80(tq 25 °C). 5 let garancije. Pocinkana pločevina prebarvana z RAL 9003. Krmilna naprava je zamenljiva v skladu z zahtevami okoljskega dizajna (VO (EU) 2019/2020). Svetilka je skladna s temeljnimi zahtevami veljavnih predpisov EU in zakonodaje o varnosti izdelkov ter nosi oznako CE. Svetilka ima tudi ENEC certifikat neodvisnega organa za testiranje Trilux (zastopnik MTSi d.o.o. Maribor)</t>
  </si>
  <si>
    <t xml:space="preserve">Svetilka kot npr. S2 7571040 AVIELLA  C09 OA LED 2600-840 ET 01. Vgradni downlight. Moč 30 W, svetlobni tok 2700 lm. CRI &gt;80. 840, 4000K. IP 44, IK 05. Zaščitni razred 2. 5 let garancije. evg. Trilux (zastopnik MTSI Lighting d.o.o. Maribor) </t>
  </si>
  <si>
    <t>Varnostna svetilka kot npr.  Z.1 19452,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Beghelli (MTSi d.o.o. Maribor)</t>
  </si>
  <si>
    <t>Svetlobna piktogramska nalepka. Smer evakuacije ravno</t>
  </si>
  <si>
    <t>Piktogramske nalepke komplet L/D/R</t>
  </si>
  <si>
    <t>Varnostna svetilka kot npr. Z.2 4380, UP LED EXIT AT OPT 20M SA 8LTO. Piktogramska varnostna LED svetilka. SA - trajni spoj. Svetilo s centraliziranim diagnostičnim sistemom. Na svetilki lahko z mikro-preklopniki izbiramo želene avtonomije delovanja (1h-8h). IP 40. UV stabilna. 10 let garancije.. Beghelli (MTSI Lighting d.o.o. Maribor)</t>
  </si>
  <si>
    <t>Varnostna svetilka kot npr. Z.3 19338, BEGHELLI Lungalargaluce, DWRC CT 24W SA LF, Vgradna svetilka varnostne razsvetljave za osvetljevanje evakuacijskih poti. Sekundarni/ trajni spoj. . Svetlobni tok SE 250 lm. SE/SA. LiFe 6.4V 0.6Ah.Avtonomija 1 h, 1.5 h, 2 h, 3 h, 8 h . fi 120 mm. Beghelli (MTSi d.o.o. Maribor)</t>
  </si>
  <si>
    <t xml:space="preserve">LED trak kot npr. LEDX LSWD 324120NW 4000K, 630lm/m, IP65, profil POWER LINE 35 </t>
  </si>
  <si>
    <t>Napajalnik IP22 kot npr. Meanwell 30W 230/24V</t>
  </si>
  <si>
    <t>Tipka podometna 1M/2M, v skupnem okvirju po sklopih</t>
  </si>
  <si>
    <t>Stikalo navadno podometno  1M/2M, v skupnem okvirju po sklopih</t>
  </si>
  <si>
    <t>Stikalo izmenično podometno  1M/2M, v skupnem okvirju po sklopih</t>
  </si>
  <si>
    <t>Stikalo križno podometno  1M/2M, v skupnem okvirju po sklopih</t>
  </si>
  <si>
    <t>Senzor gibanja  stropni/zidni</t>
  </si>
  <si>
    <t xml:space="preserve">Vtičnica šuko enofazna podometna </t>
  </si>
  <si>
    <t xml:space="preserve">Vtičnica šuko enofazna s pokrovom podometna </t>
  </si>
  <si>
    <t>Vtičnica trojček šuko enofazna v parapetnem kanalu</t>
  </si>
  <si>
    <t>Vtičnica RJ 45 1M p/o  cat. 6a, v parapetnem kanalu</t>
  </si>
  <si>
    <t>Zaključevanje z RJ45 cat. 6 konektorji</t>
  </si>
  <si>
    <t>Doza za izenačitev potencialov</t>
  </si>
  <si>
    <t>Priklopi strojnih naprav (termostatski ventili, termostati, 
trasformatorji, mag. kontakti oken, notranje in zunanje enote VRV in podobno)</t>
  </si>
  <si>
    <t>Demontaža doz s transformatorji in termostatov za krmiljenje radiatorskih ventilov, vključno s shranjevanjem in ponovno montažo.</t>
  </si>
  <si>
    <t>Meritve parametrov optičnih vlaken, atesti, izjave za komplet protokol (8 optičnih vlaken)</t>
  </si>
  <si>
    <t>Pregled in izdaja potrdila o brezhibnem delovanju sistema zasilne/nujnostne razsvetljave s strani pooblaščene organizacije.</t>
  </si>
  <si>
    <t>Meritve UTP/RJ45 segmenta</t>
  </si>
  <si>
    <t>Izdelava Dokazila o zanesljivosti objekta (DZO) in Navodil za obratovanje in vzdrževanje (NOV) za gradnjo in elemente inštalacij (elektro in strojni del) v obsegu prenove objekta skladno z veljavno zakonodajo - za vse načrte.</t>
  </si>
  <si>
    <t>priklop v RG na VL</t>
  </si>
  <si>
    <t>2 × 48-portno stikalo kot npr.
	 Aruba CX 6100 48G Class4 PoE 4SFP+ (JL675A, 370 W)
 zaključevanje optičnega kabla z LC konektorji - 2x 8kom
	nov optični panel 19" v strežniškem prostoru  
 Specifikacija optičnega panela:
	teleskopski optični priključni panel 19", 2U,
  	kapaciteta najmanj 8 kaset oziroma najmanj 
48 optičnih priključkov,
	 komplet z vsem potrebnim materialom za zaključevanje
  optičnih povezav (ohišje 2U za najmanj 8 kaset, pritrdilni vijaki,
  kasete za priklop kablov – najmanj 2 × 24 priključkov, 
 nosilec za ranžiranje povezav med priključki ipd.).</t>
  </si>
  <si>
    <t>Čitalec kartic za reset alarma, bele barve, 1A mikro-kontakt za aktivacijo reseta preko kartice (1046/034), ohišje za dozo kot npr. 503 Simon Urmet, dimenzije: 66,45x44x59,1mm</t>
  </si>
  <si>
    <t>KIT adapterji = 2 za Vimar PLANA, TEM Čatež
(kot npr.: 1014/040/1 za Vimar Idea, 1014/040/3 AVE Series 45, itd.)</t>
  </si>
  <si>
    <t>Aktivacijska kartica za reset alarma, uporaba z elementi 1017/062B, 1046/010 in 1049/062A</t>
  </si>
  <si>
    <t xml:space="preserve">Dobava in montaža lovilne palice kot npr. LOP2,0 (Al) višine h=2,0m vključno z betonskim podstavkom za postavitev na ravni strehi. </t>
  </si>
  <si>
    <t xml:space="preserve">Dobava in montaža strešnega nosilnega elementa kot npr. SON17 C (PP)  za pritrjevanje strelovodnega vodnika AH1 Al fi 8mm na ravne strehe. </t>
  </si>
  <si>
    <t>Vizuelni pregled, meritve strelovodne napeljave z izdajo merilnega poročila s pripadajočo tehnično dokumentacijo.</t>
  </si>
  <si>
    <t>terminal za kontrolo pristopa kot npr. POPULUS 2, vgradnja v KOM omarico</t>
  </si>
  <si>
    <t>Testiranje in zagon</t>
  </si>
  <si>
    <t>Vris vseh morebitnih sprememb v načrte PZI</t>
  </si>
  <si>
    <t>Fotografije vseh podometnih inštalacij - fotografije predati v elektronski obliki</t>
  </si>
  <si>
    <t>Sistemske cevi za ogrevanje kot npr.: Geberit Mapress ogljikovo jeklo, izdelane iz nelegiranega jekla (material št. 1.0034) NP16, z vsemi fitingi, prehodnimi kosi in vsem montažnim materialom in dodatki za spajanje. Vključno z izolacijo Armaflex ACE plus, vključno s cevnimi nosilci Armaflex Ecolight, vključno s pritrdilnim materilom</t>
  </si>
  <si>
    <t>Izpih zraka po prostoru se samodejno prilagaja glede na način delovanja naprave.</t>
  </si>
  <si>
    <t>Žični daljinski upravljalnik z zaslonom na dotik za nadzor ene ali več notranjih enot sistema Panasonic PACi ali ECOi. Intuitivno upravljanje z elegantno zasnovo, preprostim in hitrim delovanjem, gladko površino s popolnoma ploskim in belim zaslonom LCD, ter kompaktnim ohišjem velikosti 86 x 86 mm. Vključena dobava in vgradnja.</t>
  </si>
  <si>
    <t xml:space="preserve"> - konstrukcija za klimatsko napravo montirano na atiko</t>
  </si>
  <si>
    <t>Funkcionalni zagon, šolanje uporabnikov, meritve prezračevanja s poročilom.</t>
  </si>
  <si>
    <t>Označba cevi, kanalov in opreme z nalepkami oz. označevalnimi ploščicami na nosilcih. Označbe za:  vrsto, temperaturo, delovni in nazivni tlak medija; namen cevovoda ali opreme; tip in proizvajalec opreme; smer pretoka,…</t>
  </si>
  <si>
    <t>Funkcionalni zagon, izobraževanje uporabnikov, sheme, smeri pretokov.</t>
  </si>
  <si>
    <t>VZDRŽEVANJE OBJEKTA</t>
  </si>
  <si>
    <t>REKAPITULACIJA PRENOVA ZOBOZDRAVSTVENIH AMBULANT</t>
  </si>
  <si>
    <t>A/</t>
  </si>
  <si>
    <t>Gradbeno-obrtniška dela</t>
  </si>
  <si>
    <t>B/</t>
  </si>
  <si>
    <t>Elektro-instalacijska dela</t>
  </si>
  <si>
    <t>C/</t>
  </si>
  <si>
    <t>Strojno-instalacijska dela</t>
  </si>
  <si>
    <t>skupaj :</t>
  </si>
  <si>
    <t>m.e</t>
  </si>
  <si>
    <t>količ.</t>
  </si>
  <si>
    <t>cena/enoto</t>
  </si>
  <si>
    <t>Izvedba protiprašne zaščite med delom  ter odstranitev po končanih delih.</t>
  </si>
  <si>
    <t>3.</t>
  </si>
  <si>
    <t>Strojno-ročna odstranitev stenskih keramičnih ploščic, komplet z iznosom na depo ob objekt.</t>
  </si>
  <si>
    <t>4.</t>
  </si>
  <si>
    <t>Odstranitev pvc talnih oblog, komplet z nizkostensko obrobo, brušenjem ostankov lepila ter iznosom na depo ob objekt.</t>
  </si>
  <si>
    <t>5.</t>
  </si>
  <si>
    <t>Odstranitev vgrajenih lesenih vratnih podbojev ter kril vel.do 2 m2, z iznosom na depo ob objekt.</t>
  </si>
  <si>
    <t>6.</t>
  </si>
  <si>
    <t>7.</t>
  </si>
  <si>
    <t>Zarez ter izdelava utora v cementnem estrihu šrine 50 cm, deb.7-8 cm, komplet z iznosom na depo ob objekt.</t>
  </si>
  <si>
    <t>8.</t>
  </si>
  <si>
    <t>Strojno- ročna izdelava utora v opečnem zidu šrine 50 x10 cm, komplet z iznosom na depo ob objekt.</t>
  </si>
  <si>
    <t>9.</t>
  </si>
  <si>
    <t>Dobava ter obbetoniranje utora v cementnem estrihu s hitroveznim betonom, komplet z vsemi spremljajočimi deli.</t>
  </si>
  <si>
    <t>10.</t>
  </si>
  <si>
    <t>Dobava ter zazidava utora v opečni steni z opečnimi šibrami ter ac malto, komplet z izdelavo finega ometa.</t>
  </si>
  <si>
    <t>11.</t>
  </si>
  <si>
    <t>Izravnava stenskih ometov po odstranitvi keramičnih oblog z ac malto, komplet z vsemi spremljajočimi deli.</t>
  </si>
  <si>
    <t>Zidarska obdelava odprtine ter špalet po odstranitvi starih vrat ter priprava odprtine na nova vrata.</t>
  </si>
  <si>
    <t>13.</t>
  </si>
  <si>
    <t>Dobava ter montaža notranjih vratnih podbojev ter kril vel.71/210 cm, komplet z kljuko ter ščiti srednjega cenovnega razreda.</t>
  </si>
  <si>
    <t>14.</t>
  </si>
  <si>
    <t>15.</t>
  </si>
  <si>
    <t>16.</t>
  </si>
  <si>
    <t>Sanacija eventuelnih poškodb cementnega estriha po odstranitvi pvc poda, z vsemi spremljajočimi deli.</t>
  </si>
  <si>
    <t>ocenjeno</t>
  </si>
  <si>
    <t>17.</t>
  </si>
  <si>
    <t>Razna režijska dela , pomoč obrtnikom, zazidave,.. (obračun po dejansko opravljenih delih in potrditvi nadzornika)</t>
  </si>
  <si>
    <t>delavec PK</t>
  </si>
  <si>
    <t>delavec KV</t>
  </si>
  <si>
    <t>18.</t>
  </si>
  <si>
    <t>Dobava ter izdelava izravnalne mase na obstoječi cementni estrih z vsemi pomožnimi in pripadajočimi deli.</t>
  </si>
  <si>
    <t xml:space="preserve">19. </t>
  </si>
  <si>
    <t xml:space="preserve">20. </t>
  </si>
  <si>
    <t xml:space="preserve">21. </t>
  </si>
  <si>
    <t>Dobava ter izdelava obešenega stropa na pocinkano podkonstrukcijo spuščeno do 15 cm, vel.plošč 60x60 cm ( kot napr.Armstrong Ultima Health Zone ali enakovredno).</t>
  </si>
  <si>
    <t xml:space="preserve">22. </t>
  </si>
  <si>
    <t>2x oplesk sten z jupol belo barvo s predhodnim 2x kitanjem, brušenjem ter vsemi pomožnimi deli.</t>
  </si>
  <si>
    <t xml:space="preserve">23. </t>
  </si>
  <si>
    <t>Dobava ter izdelava opleska sten z Lateks barvo do višine 1,6 m z vsemi spremljajočimi deli.</t>
  </si>
  <si>
    <t xml:space="preserve">24. </t>
  </si>
  <si>
    <t>Dobava in polaganje stenske keramike na lepilo vključno z vsemi pripravljalnimi in zaključnimi letvicami ter materialom (nabavna cena keramike: 18-22 €/m2 brez DDV).</t>
  </si>
  <si>
    <t xml:space="preserve">25. </t>
  </si>
  <si>
    <t>Gradbeno - obrtniška dela skupaj:</t>
  </si>
  <si>
    <t>Odklop, demontaža elektroinstalacijskih elementov, iznos ter odvoz na deponijo.</t>
  </si>
  <si>
    <t>Dobava ter montaža parapetnega kanala napr.ELBA-AT 130/72, komplet s pokrovom, kotnimi, veznimi in razdelilnimi elementi.</t>
  </si>
  <si>
    <t>Dobava ter montaža kabla FTP CAT6 ustrezne kategorije ( cca ali b2ca).</t>
  </si>
  <si>
    <t>Dobava ter montaža kabla HO5VV-F 3 G2,5 ali NHXMH ustrezne kategorije ( cca ali b2ca), za  napajanje monitorjev .</t>
  </si>
  <si>
    <t>Dobava ter montaža kabla NYM -J   3 x1,5 mm2</t>
  </si>
  <si>
    <t>Dobava ter montaža NIK kanal 30x30</t>
  </si>
  <si>
    <t>Dobava ter vgradnja plastične cevi PNT ali samogasnih  za različne dimenzije.</t>
  </si>
  <si>
    <t>Dobava ter montaža nosilca za vgradnjo vgradne svetilke p/n/o</t>
  </si>
  <si>
    <t>Dobava ter montaža trojne vtičnice 230V, v parapetni kanal, komplet z okrasnim pokrovom.</t>
  </si>
  <si>
    <t>Dobava ter montaža računalniške dvojne vtičnice napr.UTP RJ45, v parapetni kanal, komplet s okrasnim pokrovom.</t>
  </si>
  <si>
    <t>Dobava ter montaža stenske svetilke nad umivalnikom LED 15W, 3000K, 1400lm.</t>
  </si>
  <si>
    <t>Dobava ter montaža podometnih stikal in vtičnic serije TEM soft ali line, bele barve</t>
  </si>
  <si>
    <t>a/ enopolno stikalo</t>
  </si>
  <si>
    <t>b/ menjalno ali serijsko stikalo 16A</t>
  </si>
  <si>
    <t>c/ vtičnica 230 V, 16A</t>
  </si>
  <si>
    <t>Dobava ter montaža zasilne svetilke z avtonomijo 1h, 3W  140 lm.</t>
  </si>
  <si>
    <t xml:space="preserve">Dodelava avtomatskih varovalk  v obstoječi razdelilnik </t>
  </si>
  <si>
    <t>a/ avtomatski odklopnik B in C karakteristike (odvisno od tipa porabnika), 16 A/1P</t>
  </si>
  <si>
    <t>b/ avtomatski odklopnik B in C karakteristike (odvisno od tipa porabnika), 10 A/1P</t>
  </si>
  <si>
    <t>Prevezave, priklopi na obstoječo instalacijo jakega toka, označevanje elktroinstalacij ter instalacijskih elementov.</t>
  </si>
  <si>
    <t>19.</t>
  </si>
  <si>
    <t>Elektro-instalacijska dela skupaj :</t>
  </si>
  <si>
    <t>Demontaža sanitarne opreme komplet z iznosom na depo (umivalnik, pipa,ogledalo,držalo za milo,…..)</t>
  </si>
  <si>
    <t>Izvedba priklopa na obstoječe vodovodne ter kanalizacijske instalacije, komplet z izpustom vode iz omrežja.</t>
  </si>
  <si>
    <t>Dobava ter montaža Aluplast cevi za T+H vodo, fi 16x2,2 mm.</t>
  </si>
  <si>
    <t>Dobava ter montaža spojnih Aluplast kosov za cevi fi 16 mm.</t>
  </si>
  <si>
    <t>Dobava ter montaža PVC odtočnih cevi fi 50 mm, komplet z fazonskimi komadi.</t>
  </si>
  <si>
    <t>Dobava ter montaža enoročne stoječe mešalne baterije - medicinska.</t>
  </si>
  <si>
    <t>Dobava ter montaža keramičnega umivalnika, komplet s kromiranim sifonom, pritrdilnim in tesnilnim materialom, vel. 61/50 cm.</t>
  </si>
  <si>
    <t>Strojno-instalacijska dela skupaj:</t>
  </si>
  <si>
    <r>
      <t>Dobava ter montaža vgradnih svetilk 600x600 CRI več kot 90 LED 50W,4000K, UGR</t>
    </r>
    <r>
      <rPr>
        <sz val="11"/>
        <color theme="1"/>
        <rFont val="Aptos Narrow"/>
        <family val="2"/>
      </rPr>
      <t>&lt;</t>
    </r>
    <r>
      <rPr>
        <sz val="11"/>
        <color theme="1"/>
        <rFont val="Aptos Narrow"/>
        <family val="2"/>
        <charset val="238"/>
      </rPr>
      <t>19</t>
    </r>
  </si>
  <si>
    <r>
      <t>Dobava ter montaža baterijskega priključka 16-1/2</t>
    </r>
    <r>
      <rPr>
        <sz val="11"/>
        <color theme="1"/>
        <rFont val="Aptos Narrow"/>
        <family val="2"/>
      </rPr>
      <t>"</t>
    </r>
  </si>
  <si>
    <r>
      <t>Dobava ter montaža kotnega ventila 1/2</t>
    </r>
    <r>
      <rPr>
        <sz val="11"/>
        <color theme="1"/>
        <rFont val="Aptos Narrow"/>
        <family val="2"/>
      </rPr>
      <t>"</t>
    </r>
  </si>
  <si>
    <t>AMBULANTA 1</t>
  </si>
  <si>
    <t>AMBULANTA 2</t>
  </si>
  <si>
    <t>AMBULANTA 3</t>
  </si>
  <si>
    <t>AMBULANTA 4</t>
  </si>
  <si>
    <t>AMBULANTA 5</t>
  </si>
  <si>
    <t>E1.1</t>
  </si>
  <si>
    <t>E1.2</t>
  </si>
  <si>
    <t>E1.3</t>
  </si>
  <si>
    <t>E1.4</t>
  </si>
  <si>
    <t>Strojno-ročno rušenje opečne predelne stene deb.15 cm,  z iznosom ruševin na depo ob objekt.</t>
  </si>
  <si>
    <t>Dobava ter zazidava utora v opečni steni z opečnimi šibrami ter ac malto, šir. 16 cm, komplet z izdelavo finega ometa.</t>
  </si>
  <si>
    <t xml:space="preserve">Dobava ter izdelava knavf predelne stene W112, deb.15 cm, na kovinsko pocinkano podkonstrukcijo deb.10 cm, komplet z vstavljeno izolacijo, bandažiranjem ter kitanjem do kvalitete II, z vsemi spremljajočimi deli. </t>
  </si>
  <si>
    <t>Dobava ter montaža notranjih vrat podbojev ter kril vel.71/210 cm, komplet z kljuko ter ščiti srednjega cenovnega razreda.</t>
  </si>
  <si>
    <t>Dobava ter vgradnja kabla H05 VV-F G2,5 ali NHXMH ustrezne kategorije (cca ali b2ca) za krmiljenje sesalca.</t>
  </si>
  <si>
    <t>Dobava ter vgradnja kabla H05 VV-F G1,5 ali NHXMH ustrezne kategorije (cca ali b2ca) za napajanje stola.</t>
  </si>
  <si>
    <t>Dolbljenje utorov v opečni steni vel. 3 x 3 cm, s spravilom ruševin na depo ob objekt.</t>
  </si>
  <si>
    <t>20.</t>
  </si>
  <si>
    <t>21.</t>
  </si>
  <si>
    <t>22.</t>
  </si>
  <si>
    <r>
      <t>Dobava ter montaža krogličnega ventila 1/2</t>
    </r>
    <r>
      <rPr>
        <sz val="11"/>
        <color theme="1"/>
        <rFont val="Aptos Narrow"/>
        <family val="2"/>
      </rPr>
      <t>"</t>
    </r>
  </si>
  <si>
    <r>
      <t>Dobava ter montaža podometnega ventila 1/2</t>
    </r>
    <r>
      <rPr>
        <sz val="11"/>
        <color theme="1"/>
        <rFont val="Aptos Narrow"/>
        <family val="2"/>
      </rPr>
      <t>"</t>
    </r>
  </si>
  <si>
    <r>
      <t>Dobava ter montaža reducirnega ventila za zrak 1/2</t>
    </r>
    <r>
      <rPr>
        <sz val="11"/>
        <color theme="1"/>
        <rFont val="Aptos Narrow"/>
        <family val="2"/>
      </rPr>
      <t>"</t>
    </r>
  </si>
  <si>
    <t>Dobava ter montaža Cu cevi fi 10 mm</t>
  </si>
  <si>
    <t>Dobava ter montaža PVC odtočnih cevi fi 50 mm.</t>
  </si>
  <si>
    <t>Dobava ter montaža PVC odtočnih cevi fi 30 mm, komplet z fazonskimi komadi.</t>
  </si>
  <si>
    <t>Dobava ter montaža PVC za vakum fi 50 mm.</t>
  </si>
  <si>
    <t>Dobava ter montaža PP kolena fi 50 mm</t>
  </si>
  <si>
    <t>Dobava ter montaža PP kolena fi 30 mm</t>
  </si>
  <si>
    <t>Dobava ter montaža PP odcepa fi 50 mm</t>
  </si>
  <si>
    <t>Dobava ter montaža PP čepa fi 50 mm</t>
  </si>
  <si>
    <t>Dobava ter montaža PP R-kosa fi 50 mm</t>
  </si>
  <si>
    <t>Dobava ter montaža drsne spojke fi 50 mm</t>
  </si>
  <si>
    <r>
      <t>Dobava ter montaža PP pocinkanih fitingov 1/2</t>
    </r>
    <r>
      <rPr>
        <sz val="11"/>
        <color theme="1"/>
        <rFont val="Aptos Narrow"/>
        <family val="2"/>
      </rPr>
      <t>"</t>
    </r>
  </si>
  <si>
    <r>
      <t>kotni ventil 1/2</t>
    </r>
    <r>
      <rPr>
        <sz val="11"/>
        <color theme="1"/>
        <rFont val="Aptos Narrow"/>
        <family val="2"/>
      </rPr>
      <t>"</t>
    </r>
  </si>
  <si>
    <t>Odrez ter krajšanje prezračevalne cevi fi 120 mm ( cca 1,3 m)</t>
  </si>
  <si>
    <t>23.</t>
  </si>
  <si>
    <t>Strojno-ročno rušenje opečne predelne stene deb.15 cm(izdelava preboja vratne odprtine), vel.90/220 cm  z iznosom ruševin na depo ob objekt.</t>
  </si>
  <si>
    <t>Strojno- ročna odstranitev estriha v deb.7-8 cm, (na območju stola), komplet z iznosom na depo ob objekt.</t>
  </si>
  <si>
    <t>Dobava ter obbetoniranje utora ter cementnega  estriha s hitroveznim betonom, komplet z vsemi spremljajočimi deli.</t>
  </si>
  <si>
    <t>Dobava in zapiranje vratne odprtine s siporeks opeko deb.30 cm ali (ekvivalent knavf z vstavljeno izolacijo, bandažiranjem,..), vel.98/212 cm, komplet z dvostransko obdelavo.</t>
  </si>
  <si>
    <t>2x oplesk stropa z jupol belo barvo s predhodnim 2x kitanjem, brušenjem ter vsemi pomožnimi deli.</t>
  </si>
  <si>
    <t>Dobava ter vgradnj kabla H05 VV-F G2,5 ali NHXMH ustrezne kategorije (cca ali b2ca) za krmiljenje sesalca.</t>
  </si>
  <si>
    <t>Prestavilo stola z prilagoditvijo vseh priključkov cca 0,50 m, voda, komprimiran zrak,odtok fi 50mm, odtok za sesalec fi 50mm,lektika 230 V, elektrika za sesalec, ozemljitev, UTP za telekomunikacije, el.kanal fi 40 mm)</t>
  </si>
  <si>
    <t>Odstranitev pvc talnih oblog ter iznosom na depo ob objekt.</t>
  </si>
  <si>
    <t>Strojno- ročna odstranitev cementnega estriha v deb.7-8 cm, komplet z iznosom na depo ob objekt.</t>
  </si>
  <si>
    <t>Dobava ter izdelava cementnega  estriha s hitroveznim betonom, deb.7-8 cm,komplet z vsemi spremljajočimi deli ter epoksi premazom proti vlagi.</t>
  </si>
  <si>
    <t>Dobava ter izdelava izravnalne mase na cementni estrih z vsemi pomožnimi in pripadajočimi deli.</t>
  </si>
  <si>
    <t>Dobava ter vgradnj kabla H05 VV-F G1,5 ali NHXMH ustrezne kategorije (cca ali b2ca) za napajanje stola.</t>
  </si>
  <si>
    <t>E1.5</t>
  </si>
  <si>
    <r>
      <t>SPLOŠNA OPOMBA</t>
    </r>
    <r>
      <rPr>
        <sz val="10"/>
        <rFont val="Arial Narrow"/>
        <family val="2"/>
        <charset val="238"/>
      </rPr>
      <t xml:space="preserve">: </t>
    </r>
    <r>
      <rPr>
        <b/>
        <sz val="10"/>
        <rFont val="Arial Narrow"/>
        <family val="2"/>
      </rPr>
      <t>PZI</t>
    </r>
    <r>
      <rPr>
        <sz val="10"/>
        <rFont val="Arial Narrow"/>
        <family val="2"/>
      </rPr>
      <t xml:space="preserve"> projektantski popis je izdelan na podlagi PZI projekta. Popis zajema gradbeno obrtniška dela za območje prenove. Pred izdelavo ponudbe je priporočljiv ogled lokacije objekta in projektne dokumentacije. Izvajalec je dolžan pri sestavi ponudbe upoštevati grafične in tekstualne dele projekta (PZI). V primeru tiskarskih napak in neskladij v projektu je dolžan na to opozoriti projektanta pred oddajo ponudbe. V sledečem popisu morajo biti v vseh postavkah vkalkulirane in upoštevane sledeče pripombe:  </t>
    </r>
  </si>
  <si>
    <t xml:space="preserve">2.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 </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</si>
  <si>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rPr>
      <t>Projektna dokumentacija v celoti je sestavni del tega popisa.</t>
    </r>
  </si>
  <si>
    <t xml:space="preserve">5.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t>
  </si>
  <si>
    <r>
      <t>8.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rPr>
      <t xml:space="preserve"> in če jih predhodno pisno potrdi projektant!</t>
    </r>
  </si>
  <si>
    <t>- stroški ureditve, organizacije gradbišča, vodenja gradbišča in izvajanje skupnih ukrepov za zagotavljanje varnosti in zdravja pri delu</t>
  </si>
  <si>
    <t xml:space="preserve">3. Pred izvedbo rušitvenih del je predhodno dogovoriti čas izvajanja v soglasju z investitorjem (izvajanje tudi izven delovnega časa -prilagajanje obratovanju dejavnosti v ZD) </t>
  </si>
  <si>
    <t>4. Med izvajanje del  je obvezno izvajanje ukrepov za preprečitev širjenja prahu, odpadlih delcev in kosov materiala ter zmanjšanje hrupa.</t>
  </si>
  <si>
    <t xml:space="preserve">1. Vsa rušitvena dela ki se izvajajo pretežno z ročnimi stroji (vrtalke, udarna kladiva, orodje za rezanje ter izrez odprtin (preboji) skozi stene po navodilih projektanta. </t>
  </si>
  <si>
    <r>
      <t>Nakladanje ter odvoz gradbenih odpadkov na komunalno deponijo v razdalji do 5 km, skupaj s plačilom komunalne takse (obvezno predložiti evidenčne liste).
Ocenjeno cca. 24 m</t>
    </r>
    <r>
      <rPr>
        <sz val="10"/>
        <color rgb="FF000000"/>
        <rFont val="Arial Narrow"/>
        <family val="2"/>
        <charset val="238"/>
      </rPr>
      <t>3.</t>
    </r>
  </si>
  <si>
    <t>6. Betoni so v celoti izdelani v skladu z SIST EN 206-1!</t>
  </si>
  <si>
    <t>3. Glede na položaj in namembnost prostora se namesto mavčno kartonskih plošč pritjujejo plošče za mokre prostore (sanitarije).</t>
  </si>
  <si>
    <t>4.Vse stike med ploščami in stike z bet.konstrukcijo, s profili in ostalim, je potrebno brusiti in bandažirati oziroma izvesti na način da končni premaz na stiku dveh plošč ne poka. Na stenah iz vlagoodpornih plošč se mora uporabiti vodoodporni kit bandažiranje.</t>
  </si>
  <si>
    <t>5. Vsi robovi in vogali morajo biti zaščiteni z vogalnim zaščitnim profilom.</t>
  </si>
  <si>
    <t>6.Nosilni profili so sidrani v nosilno ab.talno in stropno ploščo, pod vsemi se tesni s samolepilnim trakom.</t>
  </si>
  <si>
    <t xml:space="preserve">SPLOŠNE OPOMBE:
</t>
  </si>
  <si>
    <t>Sestavni del popisov je načrt električnih instalacij in opreme.</t>
  </si>
  <si>
    <t>Izvajalec je dolžan pred pričetkom del pregledati projektno dokumentacijo.</t>
  </si>
  <si>
    <t>Ob vseh spremembah in odstopanjih je potrebno soglasje projektanta elektro instalacij.</t>
  </si>
  <si>
    <t>Drobni material, doze, manipulativni in transportni stroški, skladiščenje materiala ter podobno. Komplet vsa elektro dela!</t>
  </si>
  <si>
    <t>REKAPITULACIJA (PREZRAČEVANJE):</t>
  </si>
  <si>
    <t xml:space="preserve">18. </t>
  </si>
  <si>
    <t>Pazljivo strojno-ročno rušenje opečne predelne stene deb.15 cm, v širini 10 cm, z iznosom ruševin na depo ob objekt. (povečanje odprtine za nova vrata)</t>
  </si>
  <si>
    <r>
      <t xml:space="preserve">Razna režijska dela , pomoč obrtnikom, zazidave,... </t>
    </r>
    <r>
      <rPr>
        <sz val="11"/>
        <color rgb="FF000000"/>
        <rFont val="Calibri"/>
        <family val="2"/>
        <charset val="238"/>
      </rPr>
      <t>(obračun po dejansko opravljenih delih in potrditvi nadzornika)</t>
    </r>
  </si>
  <si>
    <t>material 20 %</t>
  </si>
  <si>
    <t>Uporaba lahkih delovnih odrov na kolesih viš. do 2 m.</t>
  </si>
  <si>
    <t>Nakladanje ter odvoz gradbenih odpadkov na komunalno deponijo s plačilom takse v razdalji do 5 km.</t>
  </si>
  <si>
    <t>Dobava ter montaža kabla HO7V-K 6 mm2</t>
  </si>
  <si>
    <t>Drobni ter vezni material</t>
  </si>
  <si>
    <t>Električne meritve, preizkus funkcionalnosti, atesti, izjave ter storitve pooblaščenega preglednika po Pravilniku o zahtevah za NN inštalacije v stavbah (opravljen izpit NPK) 
vključno s poročilom in vpisu preseka, tipa kabla in moči priključene naprave. Meritve obvezno izvesti tudi v prenovljenih zobozdravstvenih ambulantah (5 ambulant).</t>
  </si>
  <si>
    <t>Dobava ter montaža notranjih vhodnih vratnih podbojev ter kril vel.90/210 cm, komplet z kljuko ter ščiti, elzet ključavnico, srednjega cenovnega razreda. Vrata morajo dosegati zvočno zaščito Rw=35, izvedba z integrirano zvočnoizolativno oblogo (tapecirana izvedba) za doseganje predpisane zvočne izolativnosti.</t>
  </si>
  <si>
    <t xml:space="preserve">17. </t>
  </si>
  <si>
    <r>
      <t>Dobava ter polaganje poda skladno z opisom v zavihku B/2.0 Tlakarska dela, komplet z vsemi spremljajočimi deli</t>
    </r>
    <r>
      <rPr>
        <sz val="11"/>
        <color theme="1"/>
        <rFont val="Aptos Narrow"/>
        <family val="2"/>
        <charset val="238"/>
      </rPr>
      <t>.</t>
    </r>
    <r>
      <rPr>
        <sz val="11"/>
        <color indexed="8"/>
        <rFont val="Calibri"/>
        <family val="2"/>
        <charset val="238"/>
      </rPr>
      <t xml:space="preserve"> Vrednost je že povezana.</t>
    </r>
  </si>
  <si>
    <t>Dobava ter montaža kabla HO7V-K 6 mm2.</t>
  </si>
  <si>
    <t>Prevezave, priklopi na obstoječo instalacijo jakega toka, označevanje elektroinstalacij ter instalacijskih elementov.</t>
  </si>
  <si>
    <t>Antivibracijska guma vključena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</si>
</sst>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44" formatCode="_-* #,##0.00\ &quot;€&quot;_-;\-* #,##0.00\ &quot;€&quot;_-;_-* &quot;-&quot;??\ &quot;€&quot;_-;_-@_-"/>
    <numFmt numFmtId="164" formatCode="_-* #,##0.00\ _€_-;\-* #,##0.00\ _€_-;_-* &quot;-&quot;??\ _€_-;_-@_-"/>
    <numFmt numFmtId="165" formatCode="_-* #,##0.00\ _S_I_T_-;\-* #,##0.00\ _S_I_T_-;_-* &quot;-&quot;??\ _S_I_T_-;_-@_-"/>
    <numFmt numFmtId="166" formatCode="mm/yy"/>
    <numFmt numFmtId="167" formatCode="#,##0.00\ [$€-1]"/>
    <numFmt numFmtId="168" formatCode="#,##0.00\ &quot;€&quot;"/>
    <numFmt numFmtId="169" formatCode="_-* #,##0.00\ [$€-1]_-;\-* #,##0.00\ [$€-1]_-;_-* &quot;-&quot;??\ [$€-1]_-;_-@_-"/>
    <numFmt numFmtId="170" formatCode="#,##0.00\ &quot;SIT&quot;;[Red]#,##0.00\ &quot;SIT&quot;"/>
    <numFmt numFmtId="171" formatCode="#,##0.00\ &quot;€&quot;;[Red]#,##0.00\ &quot;€&quot;"/>
    <numFmt numFmtId="172" formatCode="0_)"/>
    <numFmt numFmtId="173" formatCode="#,##0.00_);\(#,##0.00\)"/>
    <numFmt numFmtId="174" formatCode="0#"/>
    <numFmt numFmtId="175" formatCode="#,##0.00\ [$€-1];\-#,##0.00\ [$€-1]"/>
  </numFmts>
  <fonts count="118">
    <font>
      <sz val="11"/>
      <color indexed="8"/>
      <name val="Calibri"/>
      <family val="2"/>
      <charset val="238"/>
    </font>
    <font>
      <sz val="10"/>
      <name val="Arial"/>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9"/>
      <name val="Times New Roman"/>
      <family val="1"/>
      <charset val="238"/>
    </font>
    <font>
      <sz val="10"/>
      <name val="Arial"/>
      <family val="2"/>
      <charset val="238"/>
    </font>
    <font>
      <b/>
      <sz val="10"/>
      <name val="Arial Narrow"/>
      <family val="2"/>
    </font>
    <font>
      <b/>
      <sz val="11"/>
      <name val="Arial Narrow"/>
      <family val="2"/>
    </font>
    <font>
      <sz val="10"/>
      <name val="Arial Narrow"/>
      <family val="2"/>
      <charset val="238"/>
    </font>
    <font>
      <sz val="9"/>
      <color indexed="8"/>
      <name val="Arial Narrow"/>
      <family val="2"/>
    </font>
    <font>
      <i/>
      <sz val="10"/>
      <name val="Arial Narrow"/>
      <family val="2"/>
    </font>
    <font>
      <sz val="9"/>
      <name val="Arial Narrow"/>
      <family val="2"/>
    </font>
    <font>
      <b/>
      <sz val="14"/>
      <name val="Arial Narrow"/>
      <family val="2"/>
    </font>
    <font>
      <b/>
      <sz val="12"/>
      <name val="Arial Narrow"/>
      <family val="2"/>
    </font>
    <font>
      <sz val="12"/>
      <name val="Arial Narrow"/>
      <family val="2"/>
    </font>
    <font>
      <b/>
      <u/>
      <sz val="10"/>
      <name val="Arial Narrow"/>
      <family val="2"/>
    </font>
    <font>
      <u/>
      <sz val="10"/>
      <color indexed="10"/>
      <name val="Arial Narrow"/>
      <family val="2"/>
    </font>
    <font>
      <u/>
      <sz val="10"/>
      <color indexed="8"/>
      <name val="Arial Narrow"/>
      <family val="2"/>
    </font>
    <font>
      <sz val="9"/>
      <color indexed="8"/>
      <name val="Calibri"/>
      <family val="2"/>
      <charset val="238"/>
    </font>
    <font>
      <b/>
      <sz val="9"/>
      <name val="Arial Narrow"/>
      <family val="2"/>
    </font>
    <font>
      <b/>
      <u/>
      <sz val="9"/>
      <name val="Arial Narrow"/>
      <family val="2"/>
    </font>
    <font>
      <u/>
      <sz val="9"/>
      <name val="Arial Narrow"/>
      <family val="2"/>
    </font>
    <font>
      <sz val="11"/>
      <name val="Calibri"/>
      <family val="2"/>
      <charset val="238"/>
    </font>
    <font>
      <sz val="8"/>
      <name val="Arial"/>
      <family val="2"/>
      <charset val="238"/>
    </font>
    <font>
      <u/>
      <sz val="10"/>
      <name val="Arial Narrow"/>
      <family val="2"/>
    </font>
    <font>
      <sz val="10"/>
      <color indexed="8"/>
      <name val="Arial Narrow"/>
      <family val="2"/>
      <charset val="238"/>
    </font>
    <font>
      <b/>
      <i/>
      <sz val="9"/>
      <name val="Arial Narrow"/>
      <family val="2"/>
      <charset val="238"/>
    </font>
    <font>
      <sz val="10"/>
      <name val="Arial CE"/>
    </font>
    <font>
      <b/>
      <sz val="10"/>
      <name val="Arial Narrow"/>
      <family val="2"/>
      <charset val="238"/>
    </font>
    <font>
      <sz val="10"/>
      <name val="SL Dutch"/>
    </font>
    <font>
      <b/>
      <sz val="10"/>
      <color indexed="8"/>
      <name val="Arial Narrow"/>
      <family val="2"/>
      <charset val="238"/>
    </font>
    <font>
      <sz val="9"/>
      <name val="Arial Narrow"/>
      <family val="2"/>
      <charset val="238"/>
    </font>
    <font>
      <b/>
      <sz val="8"/>
      <color indexed="8"/>
      <name val="Arial"/>
      <family val="2"/>
      <charset val="238"/>
    </font>
    <font>
      <sz val="8"/>
      <color indexed="8"/>
      <name val="Arial"/>
      <family val="2"/>
      <charset val="238"/>
    </font>
    <font>
      <sz val="9"/>
      <name val="Arial"/>
      <family val="2"/>
      <charset val="238"/>
    </font>
    <font>
      <b/>
      <sz val="9"/>
      <name val="Arial"/>
      <family val="2"/>
      <charset val="238"/>
    </font>
    <font>
      <b/>
      <i/>
      <sz val="9"/>
      <name val="Arial"/>
      <family val="2"/>
      <charset val="238"/>
    </font>
    <font>
      <b/>
      <sz val="11"/>
      <name val="Arial"/>
      <family val="2"/>
      <charset val="238"/>
    </font>
    <font>
      <i/>
      <sz val="9"/>
      <name val="Arial"/>
      <family val="2"/>
      <charset val="238"/>
    </font>
    <font>
      <b/>
      <sz val="12"/>
      <name val="Arial"/>
      <family val="2"/>
      <charset val="238"/>
    </font>
    <font>
      <b/>
      <sz val="12"/>
      <color indexed="8"/>
      <name val="Arial Narrow"/>
      <family val="2"/>
      <charset val="238"/>
    </font>
    <font>
      <sz val="9"/>
      <name val="Arial"/>
      <family val="2"/>
    </font>
    <font>
      <sz val="9"/>
      <color indexed="8"/>
      <name val="Arial Narrow"/>
      <family val="2"/>
      <charset val="238"/>
    </font>
    <font>
      <b/>
      <sz val="9"/>
      <color indexed="8"/>
      <name val="Arial Narrow"/>
      <family val="2"/>
      <charset val="238"/>
    </font>
    <font>
      <sz val="9"/>
      <color indexed="8"/>
      <name val="Arial"/>
      <family val="2"/>
      <charset val="238"/>
    </font>
    <font>
      <b/>
      <sz val="9"/>
      <color indexed="8"/>
      <name val="Arial"/>
      <family val="2"/>
      <charset val="238"/>
    </font>
    <font>
      <sz val="8"/>
      <name val="Calibri"/>
      <family val="2"/>
      <charset val="238"/>
    </font>
    <font>
      <sz val="10"/>
      <name val="Aptos Narrow"/>
      <family val="2"/>
    </font>
    <font>
      <b/>
      <u/>
      <sz val="9"/>
      <color indexed="8"/>
      <name val="Arial"/>
      <family val="2"/>
      <charset val="238"/>
    </font>
    <font>
      <b/>
      <i/>
      <sz val="11"/>
      <name val="Arial"/>
      <family val="2"/>
      <charset val="238"/>
    </font>
    <font>
      <b/>
      <sz val="11"/>
      <name val="Arial"/>
      <family val="2"/>
    </font>
    <font>
      <i/>
      <sz val="9"/>
      <name val="Arial"/>
      <family val="2"/>
    </font>
    <font>
      <b/>
      <sz val="9"/>
      <name val="Arial"/>
      <family val="2"/>
    </font>
    <font>
      <b/>
      <sz val="11"/>
      <name val="Arial Narrow"/>
      <family val="2"/>
      <charset val="238"/>
    </font>
    <font>
      <sz val="10"/>
      <name val="Arial CE"/>
      <charset val="238"/>
    </font>
    <font>
      <b/>
      <sz val="10"/>
      <name val="Arial CE"/>
      <charset val="238"/>
    </font>
    <font>
      <sz val="9"/>
      <name val="Arial CE"/>
      <charset val="238"/>
    </font>
    <font>
      <b/>
      <sz val="9"/>
      <name val="Arial CE"/>
      <charset val="238"/>
    </font>
    <font>
      <b/>
      <sz val="10"/>
      <name val="Arial"/>
      <family val="2"/>
      <charset val="238"/>
    </font>
    <font>
      <sz val="11"/>
      <name val="Arial"/>
      <family val="2"/>
      <charset val="238"/>
    </font>
    <font>
      <sz val="11"/>
      <name val="Tahoma"/>
      <family val="2"/>
      <charset val="238"/>
    </font>
    <font>
      <b/>
      <sz val="10"/>
      <color indexed="8"/>
      <name val="Aptos Narrow"/>
      <family val="2"/>
    </font>
    <font>
      <b/>
      <sz val="10"/>
      <name val="Aptos Narrow"/>
      <family val="2"/>
    </font>
    <font>
      <i/>
      <sz val="10"/>
      <color indexed="9"/>
      <name val="Aptos Narrow"/>
      <family val="2"/>
    </font>
    <font>
      <b/>
      <i/>
      <sz val="10"/>
      <name val="Aptos Narrow"/>
      <family val="2"/>
    </font>
    <font>
      <i/>
      <sz val="10"/>
      <name val="Aptos Narrow"/>
      <family val="2"/>
    </font>
    <font>
      <sz val="10"/>
      <color indexed="8"/>
      <name val="Aptos Narrow"/>
      <family val="2"/>
    </font>
    <font>
      <sz val="10"/>
      <color indexed="9"/>
      <name val="Aptos Narrow"/>
      <family val="2"/>
    </font>
    <font>
      <b/>
      <sz val="10"/>
      <color indexed="10"/>
      <name val="Arial Narrow"/>
      <family val="2"/>
      <charset val="238"/>
    </font>
    <font>
      <sz val="10"/>
      <color indexed="10"/>
      <name val="Arial Narrow"/>
      <family val="2"/>
      <charset val="238"/>
    </font>
    <font>
      <vertAlign val="superscript"/>
      <sz val="10"/>
      <name val="Arial Narrow"/>
      <family val="2"/>
      <charset val="238"/>
    </font>
    <font>
      <sz val="11"/>
      <color theme="1"/>
      <name val="Calibri"/>
      <family val="2"/>
      <charset val="238"/>
      <scheme val="minor"/>
    </font>
    <font>
      <sz val="10"/>
      <color theme="1"/>
      <name val="Arial Narrow"/>
      <family val="2"/>
      <charset val="238"/>
    </font>
    <font>
      <i/>
      <sz val="8"/>
      <color theme="1"/>
      <name val="Arial Narrow"/>
      <family val="2"/>
      <charset val="238"/>
    </font>
    <font>
      <sz val="9"/>
      <color theme="1"/>
      <name val="Arial"/>
      <family val="2"/>
      <charset val="238"/>
    </font>
    <font>
      <sz val="9"/>
      <color rgb="FF7030A0"/>
      <name val="Arial"/>
      <family val="2"/>
      <charset val="238"/>
    </font>
    <font>
      <sz val="9"/>
      <color rgb="FFC00000"/>
      <name val="Arial"/>
      <family val="2"/>
      <charset val="238"/>
    </font>
    <font>
      <b/>
      <sz val="9"/>
      <color theme="1"/>
      <name val="Arial"/>
      <family val="2"/>
      <charset val="238"/>
    </font>
    <font>
      <b/>
      <i/>
      <sz val="9"/>
      <color theme="1"/>
      <name val="Arial"/>
      <family val="2"/>
      <charset val="238"/>
    </font>
    <font>
      <sz val="9"/>
      <color rgb="FFFF0000"/>
      <name val="Arial"/>
      <family val="2"/>
      <charset val="238"/>
    </font>
    <font>
      <sz val="9"/>
      <color theme="1" tint="0.499984740745262"/>
      <name val="Arial"/>
      <family val="2"/>
      <charset val="238"/>
    </font>
    <font>
      <i/>
      <sz val="9"/>
      <color theme="1" tint="0.249977111117893"/>
      <name val="Arial"/>
      <family val="2"/>
      <charset val="238"/>
    </font>
    <font>
      <b/>
      <i/>
      <sz val="9"/>
      <color theme="1" tint="0.249977111117893"/>
      <name val="Arial"/>
      <family val="2"/>
      <charset val="238"/>
    </font>
    <font>
      <sz val="11"/>
      <name val="Calibri"/>
      <family val="2"/>
      <charset val="238"/>
      <scheme val="minor"/>
    </font>
    <font>
      <b/>
      <sz val="14"/>
      <color theme="1"/>
      <name val="Arial"/>
      <family val="2"/>
      <charset val="238"/>
    </font>
    <font>
      <sz val="10"/>
      <color indexed="8"/>
      <name val="Calibri"/>
      <family val="2"/>
      <charset val="238"/>
      <scheme val="minor"/>
    </font>
    <font>
      <sz val="10"/>
      <name val="Calibri"/>
      <family val="2"/>
      <charset val="238"/>
      <scheme val="minor"/>
    </font>
    <font>
      <b/>
      <sz val="10"/>
      <color rgb="FF00B050"/>
      <name val="Arial CE"/>
      <charset val="238"/>
    </font>
    <font>
      <sz val="9"/>
      <color theme="3"/>
      <name val="Arial CE"/>
      <charset val="238"/>
    </font>
    <font>
      <sz val="9"/>
      <color rgb="FFFF0000"/>
      <name val="Arial CE"/>
      <charset val="238"/>
    </font>
    <font>
      <b/>
      <sz val="9"/>
      <color rgb="FFFF0000"/>
      <name val="Arial CE"/>
      <charset val="238"/>
    </font>
    <font>
      <b/>
      <sz val="9"/>
      <color theme="3"/>
      <name val="Arial CE"/>
      <charset val="238"/>
    </font>
    <font>
      <strike/>
      <sz val="9"/>
      <color theme="1"/>
      <name val="Arial"/>
      <family val="2"/>
      <charset val="238"/>
    </font>
    <font>
      <b/>
      <strike/>
      <sz val="9"/>
      <color theme="1"/>
      <name val="Arial"/>
      <family val="2"/>
      <charset val="238"/>
    </font>
    <font>
      <b/>
      <sz val="10"/>
      <color theme="0"/>
      <name val="Arial CE"/>
      <charset val="238"/>
    </font>
    <font>
      <sz val="10"/>
      <color rgb="FF00B0F0"/>
      <name val="Aptos Narrow"/>
      <family val="2"/>
    </font>
    <font>
      <sz val="10"/>
      <color rgb="FFFF0000"/>
      <name val="Arial Narrow"/>
      <family val="2"/>
      <charset val="238"/>
    </font>
    <font>
      <sz val="10"/>
      <color rgb="FF000000"/>
      <name val="Arial Narrow"/>
      <family val="2"/>
      <charset val="238"/>
    </font>
    <font>
      <b/>
      <sz val="11"/>
      <color theme="1"/>
      <name val="Calibri"/>
      <family val="2"/>
      <scheme val="minor"/>
    </font>
    <font>
      <sz val="11"/>
      <color theme="1"/>
      <name val="Aptos Narrow"/>
      <family val="2"/>
    </font>
    <font>
      <sz val="11"/>
      <color theme="1"/>
      <name val="Aptos Narrow"/>
      <family val="2"/>
      <charset val="238"/>
    </font>
    <font>
      <b/>
      <sz val="11"/>
      <color indexed="8"/>
      <name val="Calibri"/>
      <family val="2"/>
      <charset val="238"/>
    </font>
    <font>
      <sz val="11"/>
      <color rgb="FF000000"/>
      <name val="Calibri"/>
      <family val="2"/>
      <charset val="238"/>
    </font>
  </fonts>
  <fills count="8">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59">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diagonal/>
    </border>
    <border>
      <left style="thin">
        <color indexed="8"/>
      </left>
      <right/>
      <top/>
      <bottom style="thin">
        <color indexed="64"/>
      </bottom>
      <diagonal/>
    </border>
    <border>
      <left/>
      <right/>
      <top style="medium">
        <color indexed="64"/>
      </top>
      <bottom/>
      <diagonal/>
    </border>
    <border>
      <left style="hair">
        <color theme="0" tint="-0.24994659260841701"/>
      </left>
      <right style="hair">
        <color theme="0" tint="-0.24994659260841701"/>
      </right>
      <top/>
      <bottom style="hair">
        <color theme="0" tint="-0.24994659260841701"/>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s>
  <cellStyleXfs count="30">
    <xf numFmtId="0" fontId="0" fillId="0" borderId="0"/>
    <xf numFmtId="0" fontId="20" fillId="0" borderId="0"/>
    <xf numFmtId="0" fontId="20" fillId="0" borderId="0"/>
    <xf numFmtId="0" fontId="86"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42" fillId="0" borderId="0"/>
    <xf numFmtId="0" fontId="37" fillId="0" borderId="0"/>
    <xf numFmtId="0" fontId="44" fillId="0" borderId="0"/>
    <xf numFmtId="0" fontId="17" fillId="0" borderId="0"/>
    <xf numFmtId="0" fontId="2" fillId="0" borderId="0"/>
    <xf numFmtId="0" fontId="20" fillId="0" borderId="0"/>
    <xf numFmtId="0" fontId="69" fillId="0" borderId="0"/>
    <xf numFmtId="0" fontId="20" fillId="0" borderId="0"/>
    <xf numFmtId="0" fontId="20" fillId="0" borderId="0"/>
    <xf numFmtId="0" fontId="20" fillId="0" borderId="0"/>
    <xf numFmtId="0" fontId="17" fillId="0" borderId="0"/>
    <xf numFmtId="9" fontId="1" fillId="0" borderId="0" applyFill="0" applyBorder="0" applyAlignment="0" applyProtection="0"/>
    <xf numFmtId="9" fontId="86"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4" fontId="1" fillId="0" borderId="0" applyFill="0" applyBorder="0" applyAlignment="0" applyProtection="0"/>
    <xf numFmtId="164" fontId="1" fillId="0" borderId="0" applyFill="0" applyBorder="0" applyAlignment="0" applyProtection="0"/>
    <xf numFmtId="165" fontId="69" fillId="0" borderId="0" applyFont="0" applyFill="0" applyBorder="0" applyAlignment="0" applyProtection="0"/>
  </cellStyleXfs>
  <cellXfs count="810">
    <xf numFmtId="0" fontId="0" fillId="0" borderId="0" xfId="0"/>
    <xf numFmtId="0" fontId="4" fillId="2" borderId="1" xfId="0" applyFont="1" applyFill="1" applyBorder="1" applyAlignment="1">
      <alignment vertical="top"/>
    </xf>
    <xf numFmtId="0" fontId="5" fillId="2" borderId="1" xfId="0" applyFont="1" applyFill="1" applyBorder="1"/>
    <xf numFmtId="0" fontId="5" fillId="0" borderId="0" xfId="0" applyFont="1"/>
    <xf numFmtId="0" fontId="4" fillId="0" borderId="0" xfId="0" applyFont="1" applyAlignment="1">
      <alignment vertical="top"/>
    </xf>
    <xf numFmtId="0" fontId="7" fillId="0" borderId="0" xfId="0" applyFont="1" applyAlignment="1">
      <alignment vertical="top"/>
    </xf>
    <xf numFmtId="0" fontId="7" fillId="0" borderId="0" xfId="0" applyFont="1"/>
    <xf numFmtId="0" fontId="7" fillId="2" borderId="1" xfId="0" applyFont="1" applyFill="1" applyBorder="1" applyAlignment="1">
      <alignment vertical="top"/>
    </xf>
    <xf numFmtId="0" fontId="7" fillId="2" borderId="1" xfId="0" applyFont="1" applyFill="1" applyBorder="1" applyAlignment="1">
      <alignment horizontal="center"/>
    </xf>
    <xf numFmtId="0" fontId="5" fillId="0" borderId="0" xfId="0" applyFont="1" applyAlignment="1">
      <alignment horizontal="right"/>
    </xf>
    <xf numFmtId="4" fontId="5" fillId="0" borderId="0" xfId="0" applyNumberFormat="1" applyFont="1" applyAlignment="1">
      <alignment horizontal="right"/>
    </xf>
    <xf numFmtId="167" fontId="5" fillId="0" borderId="0" xfId="0" applyNumberFormat="1" applyFont="1" applyAlignment="1">
      <alignment horizontal="right"/>
    </xf>
    <xf numFmtId="49" fontId="5" fillId="0" borderId="0" xfId="0" applyNumberFormat="1" applyFont="1" applyAlignment="1">
      <alignment vertical="top"/>
    </xf>
    <xf numFmtId="0" fontId="5" fillId="0" borderId="0" xfId="0" applyFont="1" applyAlignment="1">
      <alignment vertical="top"/>
    </xf>
    <xf numFmtId="0" fontId="5" fillId="0" borderId="0" xfId="0" applyFont="1" applyAlignment="1">
      <alignment horizontal="left" vertical="top"/>
    </xf>
    <xf numFmtId="0" fontId="7" fillId="2" borderId="1" xfId="0" applyFont="1" applyFill="1" applyBorder="1" applyAlignment="1">
      <alignment horizontal="left" vertical="top"/>
    </xf>
    <xf numFmtId="0" fontId="7" fillId="0" borderId="0" xfId="0" applyFont="1" applyAlignment="1">
      <alignment horizontal="right"/>
    </xf>
    <xf numFmtId="0" fontId="11" fillId="0" borderId="0" xfId="0" applyFont="1"/>
    <xf numFmtId="0" fontId="13" fillId="0" borderId="0" xfId="0" applyFont="1"/>
    <xf numFmtId="0" fontId="7" fillId="0" borderId="2" xfId="0" applyFont="1" applyBorder="1"/>
    <xf numFmtId="0" fontId="5" fillId="0" borderId="3" xfId="0" applyFont="1" applyBorder="1"/>
    <xf numFmtId="0" fontId="5" fillId="0" borderId="4" xfId="0" applyFont="1" applyBorder="1"/>
    <xf numFmtId="0" fontId="9" fillId="4" borderId="4" xfId="0" applyFont="1" applyFill="1" applyBorder="1"/>
    <xf numFmtId="0" fontId="5" fillId="4" borderId="3" xfId="0" applyFont="1" applyFill="1" applyBorder="1"/>
    <xf numFmtId="0" fontId="7" fillId="4" borderId="4" xfId="0" applyFont="1" applyFill="1" applyBorder="1"/>
    <xf numFmtId="0" fontId="7" fillId="4" borderId="3" xfId="0" applyFont="1" applyFill="1" applyBorder="1"/>
    <xf numFmtId="0" fontId="7" fillId="0" borderId="3" xfId="0" applyFont="1" applyBorder="1"/>
    <xf numFmtId="0" fontId="15" fillId="4" borderId="5" xfId="0" applyFont="1" applyFill="1" applyBorder="1" applyAlignment="1">
      <alignment vertical="center"/>
    </xf>
    <xf numFmtId="0" fontId="16" fillId="4" borderId="6" xfId="0" applyFont="1" applyFill="1" applyBorder="1" applyAlignment="1">
      <alignment vertical="center"/>
    </xf>
    <xf numFmtId="0" fontId="5" fillId="0" borderId="7" xfId="0" applyFont="1" applyBorder="1"/>
    <xf numFmtId="0" fontId="7" fillId="0" borderId="8" xfId="0" applyFont="1" applyBorder="1" applyAlignment="1">
      <alignment horizontal="left"/>
    </xf>
    <xf numFmtId="0" fontId="7" fillId="0" borderId="9" xfId="0" applyFont="1" applyBorder="1" applyAlignment="1">
      <alignment horizontal="left"/>
    </xf>
    <xf numFmtId="0" fontId="5" fillId="0" borderId="10" xfId="0" applyFont="1" applyBorder="1"/>
    <xf numFmtId="0" fontId="7" fillId="0" borderId="11" xfId="0" applyFont="1" applyBorder="1" applyAlignment="1">
      <alignment horizontal="left"/>
    </xf>
    <xf numFmtId="0" fontId="5" fillId="0" borderId="12" xfId="0" applyFont="1" applyBorder="1"/>
    <xf numFmtId="0" fontId="7" fillId="0" borderId="2" xfId="0" applyFont="1" applyBorder="1" applyAlignment="1">
      <alignment horizontal="left"/>
    </xf>
    <xf numFmtId="0" fontId="7" fillId="0" borderId="13" xfId="0" applyFont="1" applyBorder="1" applyAlignment="1">
      <alignment horizontal="left"/>
    </xf>
    <xf numFmtId="0" fontId="5" fillId="0" borderId="4" xfId="0" applyFont="1" applyBorder="1" applyAlignment="1">
      <alignment horizontal="left" vertical="top"/>
    </xf>
    <xf numFmtId="0" fontId="7" fillId="0" borderId="3" xfId="0" applyFont="1" applyBorder="1" applyAlignment="1">
      <alignment horizontal="left"/>
    </xf>
    <xf numFmtId="0" fontId="7" fillId="0" borderId="8" xfId="0" applyFont="1" applyBorder="1"/>
    <xf numFmtId="0" fontId="5" fillId="0" borderId="8" xfId="0" applyFont="1" applyBorder="1"/>
    <xf numFmtId="0" fontId="5" fillId="0" borderId="9" xfId="0" applyFont="1" applyBorder="1"/>
    <xf numFmtId="0" fontId="5" fillId="0" borderId="2" xfId="0" applyFont="1" applyBorder="1"/>
    <xf numFmtId="0" fontId="5" fillId="0" borderId="13" xfId="0" applyFont="1" applyBorder="1"/>
    <xf numFmtId="0" fontId="5" fillId="0" borderId="14" xfId="0" applyFont="1" applyBorder="1"/>
    <xf numFmtId="4" fontId="19" fillId="0" borderId="0" xfId="14" applyNumberFormat="1" applyFont="1"/>
    <xf numFmtId="4" fontId="19" fillId="0" borderId="0" xfId="14" applyNumberFormat="1" applyFont="1" applyAlignment="1">
      <alignment horizontal="right"/>
    </xf>
    <xf numFmtId="0" fontId="18" fillId="3" borderId="4" xfId="14" applyFont="1" applyFill="1" applyBorder="1"/>
    <xf numFmtId="4" fontId="19" fillId="3" borderId="3" xfId="14" applyNumberFormat="1" applyFont="1" applyFill="1" applyBorder="1"/>
    <xf numFmtId="4" fontId="19" fillId="3" borderId="3" xfId="14" applyNumberFormat="1" applyFont="1" applyFill="1" applyBorder="1" applyAlignment="1">
      <alignment horizontal="right"/>
    </xf>
    <xf numFmtId="0" fontId="19" fillId="0" borderId="0" xfId="14" applyFont="1"/>
    <xf numFmtId="0" fontId="18" fillId="3" borderId="7" xfId="14" applyFont="1" applyFill="1" applyBorder="1"/>
    <xf numFmtId="4" fontId="19" fillId="3" borderId="8" xfId="14" applyNumberFormat="1" applyFont="1" applyFill="1" applyBorder="1"/>
    <xf numFmtId="4" fontId="19" fillId="3" borderId="8" xfId="14" applyNumberFormat="1" applyFont="1" applyFill="1" applyBorder="1" applyAlignment="1">
      <alignment horizontal="right"/>
    </xf>
    <xf numFmtId="49" fontId="7" fillId="5" borderId="15" xfId="0" applyNumberFormat="1" applyFont="1" applyFill="1" applyBorder="1" applyAlignment="1">
      <alignment horizontal="left" vertical="top"/>
    </xf>
    <xf numFmtId="0" fontId="7" fillId="5" borderId="15" xfId="0" applyFont="1" applyFill="1" applyBorder="1" applyAlignment="1">
      <alignment horizontal="right"/>
    </xf>
    <xf numFmtId="4" fontId="7" fillId="5" borderId="15" xfId="0" applyNumberFormat="1" applyFont="1" applyFill="1" applyBorder="1" applyAlignment="1">
      <alignment horizontal="right"/>
    </xf>
    <xf numFmtId="167" fontId="7" fillId="5" borderId="15" xfId="0" applyNumberFormat="1" applyFont="1" applyFill="1" applyBorder="1" applyAlignment="1">
      <alignment horizontal="right"/>
    </xf>
    <xf numFmtId="49" fontId="7" fillId="5" borderId="15" xfId="0" applyNumberFormat="1" applyFont="1" applyFill="1" applyBorder="1" applyAlignment="1">
      <alignment vertical="top"/>
    </xf>
    <xf numFmtId="49" fontId="11" fillId="0" borderId="0" xfId="0" applyNumberFormat="1" applyFont="1" applyAlignment="1">
      <alignment horizontal="center" vertical="top"/>
    </xf>
    <xf numFmtId="0" fontId="11" fillId="0" borderId="0" xfId="0" applyFont="1" applyAlignment="1">
      <alignment horizontal="right"/>
    </xf>
    <xf numFmtId="4" fontId="11" fillId="0" borderId="0" xfId="0" applyNumberFormat="1" applyFont="1" applyAlignment="1">
      <alignment horizontal="right"/>
    </xf>
    <xf numFmtId="49" fontId="11" fillId="0" borderId="0" xfId="0" applyNumberFormat="1" applyFont="1" applyAlignment="1">
      <alignment vertical="top"/>
    </xf>
    <xf numFmtId="0" fontId="11" fillId="0" borderId="0" xfId="0" applyFont="1" applyAlignment="1">
      <alignment vertical="top"/>
    </xf>
    <xf numFmtId="49" fontId="11" fillId="0" borderId="0" xfId="0" applyNumberFormat="1" applyFont="1" applyAlignment="1">
      <alignment horizontal="right" vertical="top"/>
    </xf>
    <xf numFmtId="0" fontId="8" fillId="0" borderId="0" xfId="0" applyFont="1" applyAlignment="1">
      <alignment horizontal="justify" vertical="top" wrapText="1"/>
    </xf>
    <xf numFmtId="0" fontId="6" fillId="0" borderId="0" xfId="0" applyFont="1"/>
    <xf numFmtId="49" fontId="6" fillId="0" borderId="0" xfId="0" applyNumberFormat="1" applyFont="1" applyAlignment="1">
      <alignment vertical="top"/>
    </xf>
    <xf numFmtId="4" fontId="6" fillId="0" borderId="0" xfId="0" applyNumberFormat="1" applyFont="1" applyAlignment="1">
      <alignment horizontal="right"/>
    </xf>
    <xf numFmtId="49" fontId="11" fillId="0" borderId="0" xfId="0" applyNumberFormat="1" applyFont="1" applyAlignment="1">
      <alignment horizontal="center"/>
    </xf>
    <xf numFmtId="0" fontId="6" fillId="0" borderId="0" xfId="0" applyFont="1" applyAlignment="1">
      <alignment vertical="top"/>
    </xf>
    <xf numFmtId="0" fontId="6" fillId="0" borderId="0" xfId="0" applyFont="1" applyAlignment="1">
      <alignment horizontal="center"/>
    </xf>
    <xf numFmtId="49" fontId="11" fillId="0" borderId="0" xfId="0" applyNumberFormat="1" applyFont="1" applyAlignment="1">
      <alignment horizontal="left" vertical="top"/>
    </xf>
    <xf numFmtId="0" fontId="11" fillId="0" borderId="0" xfId="0" applyFont="1" applyAlignment="1">
      <alignment horizontal="justify" vertical="top" wrapText="1"/>
    </xf>
    <xf numFmtId="0" fontId="7" fillId="2" borderId="1" xfId="0" applyFont="1" applyFill="1" applyBorder="1"/>
    <xf numFmtId="0" fontId="22" fillId="0" borderId="0" xfId="0" applyFont="1"/>
    <xf numFmtId="0" fontId="19" fillId="3" borderId="3" xfId="14" applyFont="1" applyFill="1" applyBorder="1"/>
    <xf numFmtId="0" fontId="22" fillId="2" borderId="1" xfId="0" applyFont="1" applyFill="1" applyBorder="1"/>
    <xf numFmtId="0" fontId="3" fillId="0" borderId="0" xfId="0" applyFont="1"/>
    <xf numFmtId="0" fontId="8" fillId="0" borderId="0" xfId="0" applyFont="1"/>
    <xf numFmtId="0" fontId="22" fillId="5" borderId="15" xfId="0" applyFont="1" applyFill="1" applyBorder="1" applyAlignment="1">
      <alignment horizontal="left" vertical="top" wrapText="1"/>
    </xf>
    <xf numFmtId="0" fontId="21" fillId="0" borderId="0" xfId="0" applyFont="1" applyAlignment="1">
      <alignment horizontal="left" vertical="top" wrapText="1"/>
    </xf>
    <xf numFmtId="0" fontId="7" fillId="5" borderId="15" xfId="0" applyFont="1" applyFill="1" applyBorder="1" applyAlignment="1">
      <alignment horizontal="left" vertical="top" wrapText="1"/>
    </xf>
    <xf numFmtId="0" fontId="19" fillId="3" borderId="8" xfId="14" applyFont="1" applyFill="1" applyBorder="1"/>
    <xf numFmtId="0" fontId="4" fillId="2" borderId="1" xfId="0" applyFont="1" applyFill="1" applyBorder="1"/>
    <xf numFmtId="0" fontId="21" fillId="0" borderId="0" xfId="0" applyFont="1"/>
    <xf numFmtId="0" fontId="23" fillId="0" borderId="0" xfId="0" applyFont="1" applyAlignment="1">
      <alignment horizontal="justify" vertical="top" wrapText="1"/>
    </xf>
    <xf numFmtId="0" fontId="8" fillId="0" borderId="0" xfId="0" applyFont="1" applyAlignment="1">
      <alignment horizontal="justify" wrapText="1"/>
    </xf>
    <xf numFmtId="0" fontId="3" fillId="0" borderId="0" xfId="0" applyFont="1" applyAlignment="1">
      <alignment horizontal="justify" vertical="top" wrapText="1"/>
    </xf>
    <xf numFmtId="0" fontId="27" fillId="0" borderId="0" xfId="0" applyFont="1" applyAlignment="1">
      <alignment vertical="top"/>
    </xf>
    <xf numFmtId="0" fontId="28" fillId="0" borderId="0" xfId="0" applyFont="1" applyAlignment="1">
      <alignment vertical="top"/>
    </xf>
    <xf numFmtId="0" fontId="29" fillId="0" borderId="0" xfId="0" applyFont="1" applyAlignment="1">
      <alignment vertical="top"/>
    </xf>
    <xf numFmtId="0" fontId="22" fillId="0" borderId="0" xfId="0" applyFont="1" applyAlignment="1">
      <alignment vertical="top"/>
    </xf>
    <xf numFmtId="0" fontId="3" fillId="0" borderId="0" xfId="0" applyFont="1" applyAlignment="1">
      <alignment vertical="top"/>
    </xf>
    <xf numFmtId="0" fontId="26" fillId="0" borderId="0" xfId="0" applyFont="1"/>
    <xf numFmtId="0" fontId="26" fillId="0" borderId="0" xfId="0" applyFont="1" applyAlignment="1">
      <alignment horizontal="left" wrapText="1"/>
    </xf>
    <xf numFmtId="0" fontId="24" fillId="0" borderId="0" xfId="0" applyFont="1"/>
    <xf numFmtId="0" fontId="26" fillId="0" borderId="7" xfId="14" applyFont="1" applyBorder="1"/>
    <xf numFmtId="0" fontId="26" fillId="0" borderId="8" xfId="14" applyFont="1" applyBorder="1"/>
    <xf numFmtId="4" fontId="26" fillId="0" borderId="8" xfId="14" applyNumberFormat="1" applyFont="1" applyBorder="1"/>
    <xf numFmtId="4" fontId="26" fillId="0" borderId="8" xfId="14" applyNumberFormat="1" applyFont="1" applyBorder="1" applyAlignment="1">
      <alignment horizontal="right"/>
    </xf>
    <xf numFmtId="0" fontId="26" fillId="0" borderId="10" xfId="14" applyFont="1" applyBorder="1"/>
    <xf numFmtId="0" fontId="26" fillId="0" borderId="0" xfId="14" applyFont="1"/>
    <xf numFmtId="4" fontId="26" fillId="0" borderId="0" xfId="14" applyNumberFormat="1" applyFont="1"/>
    <xf numFmtId="4" fontId="26" fillId="0" borderId="0" xfId="14" applyNumberFormat="1" applyFont="1" applyAlignment="1">
      <alignment horizontal="right"/>
    </xf>
    <xf numFmtId="0" fontId="37" fillId="0" borderId="0" xfId="0" applyFont="1"/>
    <xf numFmtId="0" fontId="38" fillId="0" borderId="0" xfId="0" applyFont="1" applyAlignment="1">
      <alignment vertical="top" wrapText="1"/>
    </xf>
    <xf numFmtId="0" fontId="38" fillId="0" borderId="0" xfId="0" applyFont="1" applyAlignment="1">
      <alignment vertical="center" wrapText="1"/>
    </xf>
    <xf numFmtId="0" fontId="4" fillId="0" borderId="0" xfId="0" applyFont="1"/>
    <xf numFmtId="0" fontId="5" fillId="0" borderId="0" xfId="0" applyFont="1" applyAlignment="1">
      <alignment horizontal="justify" vertical="top" wrapText="1"/>
    </xf>
    <xf numFmtId="49" fontId="8" fillId="0" borderId="0" xfId="0" applyNumberFormat="1" applyFont="1" applyAlignment="1">
      <alignment horizontal="justify" vertical="top" wrapText="1"/>
    </xf>
    <xf numFmtId="49" fontId="11" fillId="0" borderId="0" xfId="0" applyNumberFormat="1" applyFont="1" applyAlignment="1">
      <alignment horizontal="right"/>
    </xf>
    <xf numFmtId="0" fontId="11" fillId="0" borderId="0" xfId="0" applyFont="1" applyAlignment="1">
      <alignment horizontal="right" vertical="top"/>
    </xf>
    <xf numFmtId="4" fontId="11" fillId="0" borderId="0" xfId="0" applyNumberFormat="1" applyFont="1" applyAlignment="1">
      <alignment horizontal="right" vertical="top"/>
    </xf>
    <xf numFmtId="167" fontId="11" fillId="0" borderId="0" xfId="0" applyNumberFormat="1" applyFont="1" applyAlignment="1">
      <alignment horizontal="right" vertical="top"/>
    </xf>
    <xf numFmtId="0" fontId="34" fillId="0" borderId="0" xfId="14" applyFont="1"/>
    <xf numFmtId="4" fontId="34" fillId="0" borderId="0" xfId="14" applyNumberFormat="1" applyFont="1"/>
    <xf numFmtId="4" fontId="34" fillId="0" borderId="0" xfId="14" applyNumberFormat="1" applyFont="1" applyAlignment="1">
      <alignment horizontal="right"/>
    </xf>
    <xf numFmtId="44" fontId="11" fillId="0" borderId="0" xfId="0" applyNumberFormat="1" applyFont="1" applyAlignment="1">
      <alignment horizontal="right" vertical="top"/>
    </xf>
    <xf numFmtId="0" fontId="40" fillId="0" borderId="0" xfId="0" applyFont="1" applyAlignment="1">
      <alignment horizontal="right" vertical="top"/>
    </xf>
    <xf numFmtId="4" fontId="40" fillId="0" borderId="0" xfId="0" applyNumberFormat="1" applyFont="1" applyAlignment="1">
      <alignment horizontal="right" vertical="top"/>
    </xf>
    <xf numFmtId="167" fontId="40" fillId="0" borderId="0" xfId="0" applyNumberFormat="1" applyFont="1" applyAlignment="1">
      <alignment horizontal="right" vertical="top"/>
    </xf>
    <xf numFmtId="0" fontId="7" fillId="0" borderId="3" xfId="0" applyFont="1" applyBorder="1" applyAlignment="1">
      <alignment vertical="top"/>
    </xf>
    <xf numFmtId="0" fontId="14" fillId="0" borderId="0" xfId="0" applyFont="1"/>
    <xf numFmtId="0" fontId="5" fillId="0" borderId="11" xfId="0" applyFont="1" applyBorder="1"/>
    <xf numFmtId="0" fontId="14" fillId="0" borderId="2" xfId="0" applyFont="1" applyBorder="1"/>
    <xf numFmtId="0" fontId="5" fillId="0" borderId="4" xfId="0" applyFont="1" applyBorder="1" applyAlignment="1">
      <alignment wrapText="1"/>
    </xf>
    <xf numFmtId="49" fontId="7" fillId="0" borderId="3" xfId="0" applyNumberFormat="1" applyFont="1" applyBorder="1" applyAlignment="1">
      <alignment horizontal="left"/>
    </xf>
    <xf numFmtId="4" fontId="87" fillId="0" borderId="0" xfId="0" applyNumberFormat="1" applyFont="1" applyAlignment="1">
      <alignment vertical="top"/>
    </xf>
    <xf numFmtId="169" fontId="5" fillId="0" borderId="0" xfId="0" applyNumberFormat="1" applyFont="1"/>
    <xf numFmtId="169" fontId="7" fillId="2" borderId="1" xfId="0" applyNumberFormat="1" applyFont="1" applyFill="1" applyBorder="1" applyAlignment="1">
      <alignment horizontal="center"/>
    </xf>
    <xf numFmtId="169" fontId="11" fillId="0" borderId="0" xfId="0" applyNumberFormat="1" applyFont="1" applyAlignment="1">
      <alignment horizontal="right" vertical="top"/>
    </xf>
    <xf numFmtId="169" fontId="40" fillId="0" borderId="0" xfId="0" applyNumberFormat="1" applyFont="1" applyAlignment="1">
      <alignment horizontal="right" vertical="top"/>
    </xf>
    <xf numFmtId="169" fontId="5" fillId="0" borderId="0" xfId="0" applyNumberFormat="1" applyFont="1" applyAlignment="1">
      <alignment horizontal="right"/>
    </xf>
    <xf numFmtId="169" fontId="7" fillId="5" borderId="15" xfId="0" applyNumberFormat="1" applyFont="1" applyFill="1" applyBorder="1" applyAlignment="1">
      <alignment horizontal="right"/>
    </xf>
    <xf numFmtId="169" fontId="5" fillId="0" borderId="9" xfId="0" applyNumberFormat="1" applyFont="1" applyBorder="1"/>
    <xf numFmtId="169" fontId="5" fillId="0" borderId="13" xfId="0" applyNumberFormat="1" applyFont="1" applyBorder="1"/>
    <xf numFmtId="169" fontId="5" fillId="0" borderId="14" xfId="0" applyNumberFormat="1" applyFont="1" applyBorder="1"/>
    <xf numFmtId="169" fontId="11" fillId="0" borderId="0" xfId="0" applyNumberFormat="1" applyFont="1" applyAlignment="1">
      <alignment horizontal="right"/>
    </xf>
    <xf numFmtId="169" fontId="19" fillId="3" borderId="3" xfId="14" applyNumberFormat="1" applyFont="1" applyFill="1" applyBorder="1"/>
    <xf numFmtId="169" fontId="19" fillId="3" borderId="14" xfId="14" applyNumberFormat="1" applyFont="1" applyFill="1" applyBorder="1"/>
    <xf numFmtId="169" fontId="11" fillId="0" borderId="0" xfId="0" applyNumberFormat="1" applyFont="1"/>
    <xf numFmtId="169" fontId="6" fillId="0" borderId="0" xfId="0" applyNumberFormat="1" applyFont="1" applyAlignment="1">
      <alignment horizontal="right"/>
    </xf>
    <xf numFmtId="169" fontId="19" fillId="0" borderId="0" xfId="14" applyNumberFormat="1" applyFont="1"/>
    <xf numFmtId="169" fontId="26" fillId="0" borderId="8" xfId="14" applyNumberFormat="1" applyFont="1" applyBorder="1"/>
    <xf numFmtId="169" fontId="26" fillId="0" borderId="9" xfId="14" applyNumberFormat="1" applyFont="1" applyBorder="1"/>
    <xf numFmtId="169" fontId="26" fillId="0" borderId="0" xfId="14" applyNumberFormat="1" applyFont="1"/>
    <xf numFmtId="169" fontId="26" fillId="0" borderId="11" xfId="14" applyNumberFormat="1" applyFont="1" applyBorder="1"/>
    <xf numFmtId="169" fontId="34" fillId="0" borderId="0" xfId="14" applyNumberFormat="1" applyFont="1"/>
    <xf numFmtId="169" fontId="6" fillId="0" borderId="0" xfId="0" applyNumberFormat="1" applyFont="1" applyAlignment="1">
      <alignment horizontal="center"/>
    </xf>
    <xf numFmtId="44" fontId="5" fillId="2" borderId="1" xfId="0" applyNumberFormat="1" applyFont="1" applyFill="1" applyBorder="1"/>
    <xf numFmtId="44" fontId="5" fillId="0" borderId="0" xfId="0" applyNumberFormat="1" applyFont="1"/>
    <xf numFmtId="44" fontId="7" fillId="2" borderId="1" xfId="0" applyNumberFormat="1" applyFont="1" applyFill="1" applyBorder="1" applyAlignment="1">
      <alignment horizontal="center"/>
    </xf>
    <xf numFmtId="0" fontId="40" fillId="0" borderId="0" xfId="0" applyFont="1" applyAlignment="1">
      <alignment vertical="top" wrapText="1"/>
    </xf>
    <xf numFmtId="0" fontId="40" fillId="0" borderId="0" xfId="0" applyFont="1" applyAlignment="1">
      <alignment horizontal="right"/>
    </xf>
    <xf numFmtId="0" fontId="40" fillId="0" borderId="0" xfId="0" applyFont="1"/>
    <xf numFmtId="44" fontId="5" fillId="0" borderId="0" xfId="0" applyNumberFormat="1" applyFont="1" applyAlignment="1">
      <alignment horizontal="right"/>
    </xf>
    <xf numFmtId="44" fontId="7" fillId="5" borderId="15" xfId="0" applyNumberFormat="1" applyFont="1" applyFill="1" applyBorder="1" applyAlignment="1">
      <alignment horizontal="right"/>
    </xf>
    <xf numFmtId="169" fontId="19" fillId="3" borderId="8" xfId="14" applyNumberFormat="1" applyFont="1" applyFill="1" applyBorder="1"/>
    <xf numFmtId="169" fontId="19" fillId="3" borderId="9" xfId="14" applyNumberFormat="1" applyFont="1" applyFill="1" applyBorder="1"/>
    <xf numFmtId="169" fontId="5" fillId="0" borderId="11" xfId="0" applyNumberFormat="1" applyFont="1" applyBorder="1"/>
    <xf numFmtId="169" fontId="5" fillId="4" borderId="14" xfId="0" applyNumberFormat="1" applyFont="1" applyFill="1" applyBorder="1"/>
    <xf numFmtId="169" fontId="7" fillId="4" borderId="14" xfId="0" applyNumberFormat="1" applyFont="1" applyFill="1" applyBorder="1"/>
    <xf numFmtId="169" fontId="7" fillId="0" borderId="0" xfId="0" applyNumberFormat="1" applyFont="1"/>
    <xf numFmtId="169" fontId="13" fillId="0" borderId="0" xfId="0" applyNumberFormat="1" applyFont="1"/>
    <xf numFmtId="169" fontId="15" fillId="4" borderId="16" xfId="0" applyNumberFormat="1" applyFont="1" applyFill="1" applyBorder="1" applyAlignment="1">
      <alignment vertical="center"/>
    </xf>
    <xf numFmtId="4" fontId="88" fillId="0" borderId="0" xfId="0" applyNumberFormat="1" applyFont="1" applyAlignment="1">
      <alignment vertical="top"/>
    </xf>
    <xf numFmtId="0" fontId="14" fillId="0" borderId="0" xfId="0" applyFont="1" applyAlignment="1">
      <alignment vertical="top"/>
    </xf>
    <xf numFmtId="0" fontId="49" fillId="0" borderId="17" xfId="0" applyFont="1" applyBorder="1" applyAlignment="1">
      <alignment vertical="top"/>
    </xf>
    <xf numFmtId="0" fontId="50" fillId="0" borderId="0" xfId="0" applyFont="1" applyAlignment="1">
      <alignment vertical="top"/>
    </xf>
    <xf numFmtId="49" fontId="49" fillId="0" borderId="0" xfId="0" applyNumberFormat="1" applyFont="1" applyAlignment="1">
      <alignment vertical="top"/>
    </xf>
    <xf numFmtId="49" fontId="49" fillId="0" borderId="0" xfId="0" applyNumberFormat="1" applyFont="1" applyAlignment="1">
      <alignment horizontal="center"/>
    </xf>
    <xf numFmtId="49" fontId="51" fillId="0" borderId="0" xfId="0" applyNumberFormat="1" applyFont="1" applyAlignment="1">
      <alignment vertical="top"/>
    </xf>
    <xf numFmtId="0" fontId="49" fillId="0" borderId="0" xfId="0" applyFont="1" applyAlignment="1">
      <alignment vertical="top"/>
    </xf>
    <xf numFmtId="0" fontId="49" fillId="0" borderId="0" xfId="0" applyFont="1" applyAlignment="1">
      <alignment horizontal="center" vertical="top"/>
    </xf>
    <xf numFmtId="0" fontId="54" fillId="6" borderId="6" xfId="0" applyFont="1" applyFill="1" applyBorder="1" applyAlignment="1">
      <alignment vertical="center"/>
    </xf>
    <xf numFmtId="0" fontId="5" fillId="6" borderId="5" xfId="0" applyFont="1" applyFill="1" applyBorder="1" applyAlignment="1">
      <alignment vertical="top"/>
    </xf>
    <xf numFmtId="0" fontId="5" fillId="6" borderId="6" xfId="0" applyFont="1" applyFill="1" applyBorder="1"/>
    <xf numFmtId="169" fontId="5" fillId="6" borderId="6" xfId="0" applyNumberFormat="1" applyFont="1" applyFill="1" applyBorder="1"/>
    <xf numFmtId="0" fontId="13" fillId="0" borderId="0" xfId="0" applyFont="1" applyAlignment="1">
      <alignment vertical="top"/>
    </xf>
    <xf numFmtId="169" fontId="13" fillId="0" borderId="0" xfId="0" applyNumberFormat="1" applyFont="1" applyAlignment="1">
      <alignment vertical="top"/>
    </xf>
    <xf numFmtId="49" fontId="46" fillId="0" borderId="0" xfId="0" applyNumberFormat="1" applyFont="1" applyAlignment="1">
      <alignment vertical="top"/>
    </xf>
    <xf numFmtId="49" fontId="46" fillId="0" borderId="0" xfId="0" applyNumberFormat="1" applyFont="1" applyAlignment="1">
      <alignment horizontal="center" vertical="top"/>
    </xf>
    <xf numFmtId="49" fontId="41" fillId="0" borderId="0" xfId="0" applyNumberFormat="1" applyFont="1" applyAlignment="1">
      <alignment vertical="top"/>
    </xf>
    <xf numFmtId="0" fontId="46" fillId="0" borderId="0" xfId="0" applyFont="1" applyAlignment="1">
      <alignment vertical="top"/>
    </xf>
    <xf numFmtId="0" fontId="46" fillId="0" borderId="0" xfId="0" applyFont="1" applyAlignment="1">
      <alignment horizontal="center" vertical="top"/>
    </xf>
    <xf numFmtId="0" fontId="13" fillId="6" borderId="6" xfId="0" applyFont="1" applyFill="1" applyBorder="1" applyAlignment="1">
      <alignment vertical="top"/>
    </xf>
    <xf numFmtId="169" fontId="13" fillId="6" borderId="6" xfId="0" applyNumberFormat="1" applyFont="1" applyFill="1" applyBorder="1" applyAlignment="1">
      <alignment vertical="top"/>
    </xf>
    <xf numFmtId="0" fontId="89" fillId="0" borderId="0" xfId="0" applyFont="1"/>
    <xf numFmtId="0" fontId="14" fillId="6" borderId="5" xfId="0" applyFont="1" applyFill="1" applyBorder="1" applyAlignment="1">
      <alignment vertical="top"/>
    </xf>
    <xf numFmtId="0" fontId="10" fillId="0" borderId="0" xfId="0" applyFont="1" applyAlignment="1">
      <alignment horizontal="center" vertical="center"/>
    </xf>
    <xf numFmtId="0" fontId="7" fillId="0" borderId="0" xfId="0" applyFont="1" applyAlignment="1">
      <alignment horizontal="left" vertical="top"/>
    </xf>
    <xf numFmtId="0" fontId="7" fillId="0" borderId="0" xfId="0" applyFont="1" applyAlignment="1">
      <alignment horizontal="left"/>
    </xf>
    <xf numFmtId="0" fontId="7" fillId="0" borderId="0" xfId="0" applyFont="1" applyAlignment="1">
      <alignment horizontal="left" vertical="top" wrapText="1"/>
    </xf>
    <xf numFmtId="0" fontId="12" fillId="0" borderId="3" xfId="0" applyFont="1" applyBorder="1"/>
    <xf numFmtId="0" fontId="12" fillId="0" borderId="14" xfId="0" applyFont="1" applyBorder="1"/>
    <xf numFmtId="166" fontId="7" fillId="0" borderId="0" xfId="0" applyNumberFormat="1" applyFont="1" applyAlignment="1">
      <alignment horizontal="right"/>
    </xf>
    <xf numFmtId="0" fontId="19" fillId="3" borderId="3" xfId="14" applyFont="1" applyFill="1" applyBorder="1" applyAlignment="1">
      <alignment vertical="top"/>
    </xf>
    <xf numFmtId="0" fontId="22" fillId="2" borderId="1" xfId="0" applyFont="1" applyFill="1" applyBorder="1" applyAlignment="1">
      <alignment vertical="top"/>
    </xf>
    <xf numFmtId="0" fontId="8" fillId="0" borderId="0" xfId="0" applyFont="1" applyAlignment="1">
      <alignment horizontal="left" vertical="top" wrapText="1"/>
    </xf>
    <xf numFmtId="0" fontId="46" fillId="0" borderId="0" xfId="0" applyFont="1"/>
    <xf numFmtId="0" fontId="57" fillId="0" borderId="0" xfId="0" applyFont="1" applyAlignment="1">
      <alignment vertical="top"/>
    </xf>
    <xf numFmtId="49" fontId="57" fillId="0" borderId="0" xfId="0" applyNumberFormat="1" applyFont="1" applyAlignment="1">
      <alignment vertical="top"/>
    </xf>
    <xf numFmtId="0" fontId="57" fillId="0" borderId="0" xfId="0" applyFont="1"/>
    <xf numFmtId="0" fontId="40" fillId="0" borderId="0" xfId="0" applyFont="1" applyAlignment="1">
      <alignment vertical="top"/>
    </xf>
    <xf numFmtId="49" fontId="40" fillId="0" borderId="0" xfId="0" applyNumberFormat="1" applyFont="1" applyAlignment="1">
      <alignment vertical="top"/>
    </xf>
    <xf numFmtId="0" fontId="40" fillId="0" borderId="0" xfId="0" applyFont="1" applyAlignment="1">
      <alignment horizontal="justify" vertical="top" wrapText="1"/>
    </xf>
    <xf numFmtId="0" fontId="58" fillId="0" borderId="0" xfId="0" applyFont="1" applyAlignment="1">
      <alignment vertical="top"/>
    </xf>
    <xf numFmtId="0" fontId="58" fillId="0" borderId="0" xfId="0" applyFont="1"/>
    <xf numFmtId="169" fontId="57" fillId="0" borderId="0" xfId="0" applyNumberFormat="1" applyFont="1"/>
    <xf numFmtId="0" fontId="33" fillId="0" borderId="0" xfId="0" applyFont="1"/>
    <xf numFmtId="0" fontId="57" fillId="0" borderId="0" xfId="0" applyFont="1" applyAlignment="1">
      <alignment horizontal="justify" vertical="top" wrapText="1"/>
    </xf>
    <xf numFmtId="0" fontId="57" fillId="0" borderId="0" xfId="0" applyFont="1" applyAlignment="1">
      <alignment horizontal="right"/>
    </xf>
    <xf numFmtId="9" fontId="57" fillId="0" borderId="0" xfId="0" applyNumberFormat="1" applyFont="1" applyAlignment="1">
      <alignment horizontal="right"/>
    </xf>
    <xf numFmtId="169" fontId="57" fillId="0" borderId="0" xfId="0" applyNumberFormat="1" applyFont="1" applyAlignment="1">
      <alignment horizontal="right"/>
    </xf>
    <xf numFmtId="49" fontId="58" fillId="5" borderId="15" xfId="0" applyNumberFormat="1" applyFont="1" applyFill="1" applyBorder="1" applyAlignment="1">
      <alignment vertical="top"/>
    </xf>
    <xf numFmtId="0" fontId="58" fillId="5" borderId="15" xfId="0" applyFont="1" applyFill="1" applyBorder="1" applyAlignment="1">
      <alignment horizontal="left" vertical="top" wrapText="1"/>
    </xf>
    <xf numFmtId="0" fontId="58" fillId="5" borderId="15" xfId="0" applyFont="1" applyFill="1" applyBorder="1" applyAlignment="1">
      <alignment horizontal="right"/>
    </xf>
    <xf numFmtId="4" fontId="58" fillId="5" borderId="15" xfId="0" applyNumberFormat="1" applyFont="1" applyFill="1" applyBorder="1" applyAlignment="1">
      <alignment horizontal="right"/>
    </xf>
    <xf numFmtId="169" fontId="58" fillId="5" borderId="15" xfId="0" applyNumberFormat="1" applyFont="1" applyFill="1" applyBorder="1" applyAlignment="1">
      <alignment horizontal="right"/>
    </xf>
    <xf numFmtId="0" fontId="45" fillId="2" borderId="1" xfId="0" applyFont="1" applyFill="1" applyBorder="1" applyAlignment="1">
      <alignment vertical="top"/>
    </xf>
    <xf numFmtId="0" fontId="45" fillId="2" borderId="1" xfId="0" applyFont="1" applyFill="1" applyBorder="1"/>
    <xf numFmtId="0" fontId="45" fillId="2" borderId="1" xfId="0" applyFont="1" applyFill="1" applyBorder="1" applyAlignment="1">
      <alignment horizontal="center"/>
    </xf>
    <xf numFmtId="169" fontId="45" fillId="2" borderId="1" xfId="0" applyNumberFormat="1" applyFont="1" applyFill="1" applyBorder="1" applyAlignment="1">
      <alignment horizontal="center"/>
    </xf>
    <xf numFmtId="0" fontId="45" fillId="0" borderId="0" xfId="0" applyFont="1"/>
    <xf numFmtId="169" fontId="40" fillId="0" borderId="0" xfId="0" applyNumberFormat="1" applyFont="1"/>
    <xf numFmtId="0" fontId="18" fillId="0" borderId="4" xfId="14" applyFont="1" applyBorder="1"/>
    <xf numFmtId="0" fontId="19" fillId="0" borderId="3" xfId="14" applyFont="1" applyBorder="1"/>
    <xf numFmtId="4" fontId="19" fillId="0" borderId="3" xfId="14" applyNumberFormat="1" applyFont="1" applyBorder="1"/>
    <xf numFmtId="4" fontId="19" fillId="0" borderId="3" xfId="14" applyNumberFormat="1" applyFont="1" applyBorder="1" applyAlignment="1">
      <alignment horizontal="right"/>
    </xf>
    <xf numFmtId="169" fontId="19" fillId="0" borderId="3" xfId="14" applyNumberFormat="1" applyFont="1" applyBorder="1"/>
    <xf numFmtId="169" fontId="19" fillId="0" borderId="14" xfId="14" applyNumberFormat="1" applyFont="1" applyBorder="1"/>
    <xf numFmtId="0" fontId="90" fillId="0" borderId="0" xfId="0" applyFont="1" applyAlignment="1">
      <alignment vertical="center"/>
    </xf>
    <xf numFmtId="0" fontId="63" fillId="0" borderId="0" xfId="0" applyFont="1" applyAlignment="1">
      <alignment horizontal="left" vertical="center" indent="4"/>
    </xf>
    <xf numFmtId="0" fontId="48" fillId="0" borderId="0" xfId="0" applyFont="1" applyAlignment="1">
      <alignment vertical="center"/>
    </xf>
    <xf numFmtId="0" fontId="60" fillId="0" borderId="0" xfId="0" applyFont="1" applyAlignment="1">
      <alignment vertical="center"/>
    </xf>
    <xf numFmtId="0" fontId="48" fillId="0" borderId="18" xfId="0" applyFont="1" applyBorder="1" applyAlignment="1">
      <alignment vertical="center"/>
    </xf>
    <xf numFmtId="0" fontId="48" fillId="0" borderId="19" xfId="0" applyFont="1" applyBorder="1" applyAlignment="1">
      <alignment vertical="center"/>
    </xf>
    <xf numFmtId="0" fontId="59" fillId="0" borderId="0" xfId="0" applyFont="1" applyAlignment="1">
      <alignment vertical="center"/>
    </xf>
    <xf numFmtId="0" fontId="59" fillId="0" borderId="0" xfId="0" applyFont="1" applyAlignment="1">
      <alignment horizontal="left" vertical="center" indent="10"/>
    </xf>
    <xf numFmtId="0" fontId="91" fillId="0" borderId="0" xfId="0" applyFont="1" applyAlignment="1">
      <alignment vertical="center"/>
    </xf>
    <xf numFmtId="0" fontId="59" fillId="0" borderId="0" xfId="0" applyFont="1" applyAlignment="1">
      <alignment vertical="top"/>
    </xf>
    <xf numFmtId="0" fontId="59" fillId="0" borderId="0" xfId="0" applyFont="1" applyAlignment="1">
      <alignment vertical="center" wrapText="1"/>
    </xf>
    <xf numFmtId="0" fontId="89" fillId="0" borderId="10" xfId="3" applyFont="1" applyBorder="1"/>
    <xf numFmtId="0" fontId="89" fillId="0" borderId="0" xfId="3" applyFont="1"/>
    <xf numFmtId="0" fontId="89" fillId="0" borderId="5" xfId="3" applyFont="1" applyBorder="1"/>
    <xf numFmtId="0" fontId="92" fillId="5" borderId="6" xfId="3" applyFont="1" applyFill="1" applyBorder="1" applyAlignment="1">
      <alignment vertical="center"/>
    </xf>
    <xf numFmtId="49" fontId="93" fillId="5" borderId="6" xfId="3" applyNumberFormat="1" applyFont="1" applyFill="1" applyBorder="1" applyAlignment="1">
      <alignment vertical="center"/>
    </xf>
    <xf numFmtId="0" fontId="89" fillId="0" borderId="6" xfId="3" applyFont="1" applyBorder="1"/>
    <xf numFmtId="49" fontId="89" fillId="0" borderId="6" xfId="3" applyNumberFormat="1" applyFont="1" applyBorder="1"/>
    <xf numFmtId="49" fontId="49" fillId="6" borderId="20" xfId="3" applyNumberFormat="1" applyFont="1" applyFill="1" applyBorder="1"/>
    <xf numFmtId="49" fontId="53" fillId="6" borderId="21" xfId="3" applyNumberFormat="1" applyFont="1" applyFill="1" applyBorder="1"/>
    <xf numFmtId="49" fontId="50" fillId="4" borderId="22" xfId="3" applyNumberFormat="1" applyFont="1" applyFill="1" applyBorder="1" applyAlignment="1">
      <alignment wrapText="1"/>
    </xf>
    <xf numFmtId="0" fontId="49" fillId="5" borderId="6" xfId="3" applyFont="1" applyFill="1" applyBorder="1"/>
    <xf numFmtId="0" fontId="49" fillId="0" borderId="4" xfId="3" applyFont="1" applyBorder="1" applyAlignment="1">
      <alignment horizontal="center"/>
    </xf>
    <xf numFmtId="49" fontId="49" fillId="0" borderId="6" xfId="3" applyNumberFormat="1" applyFont="1" applyBorder="1"/>
    <xf numFmtId="0" fontId="49" fillId="0" borderId="6" xfId="3" applyFont="1" applyBorder="1"/>
    <xf numFmtId="0" fontId="49" fillId="0" borderId="6" xfId="3" applyFont="1" applyBorder="1" applyAlignment="1">
      <alignment horizontal="center"/>
    </xf>
    <xf numFmtId="0" fontId="49" fillId="0" borderId="5" xfId="3" applyFont="1" applyBorder="1" applyAlignment="1">
      <alignment horizontal="left"/>
    </xf>
    <xf numFmtId="0" fontId="49" fillId="0" borderId="16" xfId="3" applyFont="1" applyBorder="1" applyAlignment="1">
      <alignment horizontal="center"/>
    </xf>
    <xf numFmtId="0" fontId="49" fillId="4" borderId="23" xfId="3" applyFont="1" applyFill="1" applyBorder="1"/>
    <xf numFmtId="0" fontId="50" fillId="4" borderId="24" xfId="3" applyFont="1" applyFill="1" applyBorder="1"/>
    <xf numFmtId="0" fontId="50" fillId="4" borderId="24" xfId="3" applyFont="1" applyFill="1" applyBorder="1" applyAlignment="1">
      <alignment wrapText="1"/>
    </xf>
    <xf numFmtId="0" fontId="50" fillId="4" borderId="22" xfId="3" applyFont="1" applyFill="1" applyBorder="1" applyAlignment="1">
      <alignment horizontal="center"/>
    </xf>
    <xf numFmtId="0" fontId="50" fillId="4" borderId="25" xfId="3" applyFont="1" applyFill="1" applyBorder="1" applyAlignment="1">
      <alignment horizontal="center"/>
    </xf>
    <xf numFmtId="0" fontId="50" fillId="4" borderId="26" xfId="3" applyFont="1" applyFill="1" applyBorder="1" applyAlignment="1">
      <alignment horizontal="center"/>
    </xf>
    <xf numFmtId="0" fontId="50" fillId="4" borderId="26" xfId="3" applyFont="1" applyFill="1" applyBorder="1" applyAlignment="1">
      <alignment wrapText="1"/>
    </xf>
    <xf numFmtId="0" fontId="49" fillId="6" borderId="27" xfId="3" applyFont="1" applyFill="1" applyBorder="1" applyAlignment="1">
      <alignment horizontal="center"/>
    </xf>
    <xf numFmtId="0" fontId="49" fillId="5" borderId="6" xfId="3" applyFont="1" applyFill="1" applyBorder="1" applyAlignment="1">
      <alignment horizontal="center"/>
    </xf>
    <xf numFmtId="0" fontId="53" fillId="0" borderId="0" xfId="3" applyFont="1"/>
    <xf numFmtId="0" fontId="49" fillId="0" borderId="6" xfId="3" applyFont="1" applyBorder="1" applyAlignment="1">
      <alignment horizontal="left"/>
    </xf>
    <xf numFmtId="0" fontId="50" fillId="4" borderId="28" xfId="3" applyFont="1" applyFill="1" applyBorder="1"/>
    <xf numFmtId="0" fontId="50" fillId="4" borderId="29" xfId="3" applyFont="1" applyFill="1" applyBorder="1"/>
    <xf numFmtId="0" fontId="50" fillId="4" borderId="29" xfId="3" applyFont="1" applyFill="1" applyBorder="1" applyAlignment="1">
      <alignment horizontal="center"/>
    </xf>
    <xf numFmtId="0" fontId="52" fillId="6" borderId="30" xfId="3" applyFont="1" applyFill="1" applyBorder="1"/>
    <xf numFmtId="49" fontId="49" fillId="6" borderId="31" xfId="3" applyNumberFormat="1" applyFont="1" applyFill="1" applyBorder="1"/>
    <xf numFmtId="0" fontId="49" fillId="6" borderId="27" xfId="3" applyFont="1" applyFill="1" applyBorder="1"/>
    <xf numFmtId="0" fontId="49" fillId="6" borderId="32" xfId="3" applyFont="1" applyFill="1" applyBorder="1"/>
    <xf numFmtId="0" fontId="49" fillId="6" borderId="20" xfId="3" applyFont="1" applyFill="1" applyBorder="1" applyAlignment="1">
      <alignment horizontal="center"/>
    </xf>
    <xf numFmtId="0" fontId="49" fillId="6" borderId="32" xfId="3" applyFont="1" applyFill="1" applyBorder="1" applyAlignment="1">
      <alignment horizontal="center"/>
    </xf>
    <xf numFmtId="0" fontId="49" fillId="5" borderId="5" xfId="3" applyFont="1" applyFill="1" applyBorder="1"/>
    <xf numFmtId="49" fontId="49" fillId="5" borderId="6" xfId="3" applyNumberFormat="1" applyFont="1" applyFill="1" applyBorder="1"/>
    <xf numFmtId="49" fontId="49" fillId="0" borderId="33" xfId="3" applyNumberFormat="1" applyFont="1" applyBorder="1"/>
    <xf numFmtId="0" fontId="49" fillId="0" borderId="19" xfId="3" applyFont="1" applyBorder="1"/>
    <xf numFmtId="0" fontId="50" fillId="4" borderId="34" xfId="3" applyFont="1" applyFill="1" applyBorder="1" applyAlignment="1">
      <alignment wrapText="1"/>
    </xf>
    <xf numFmtId="0" fontId="50" fillId="6" borderId="27" xfId="3" applyFont="1" applyFill="1" applyBorder="1" applyAlignment="1">
      <alignment horizontal="center"/>
    </xf>
    <xf numFmtId="49" fontId="53" fillId="5" borderId="6" xfId="3" applyNumberFormat="1" applyFont="1" applyFill="1" applyBorder="1"/>
    <xf numFmtId="0" fontId="50" fillId="5" borderId="30" xfId="3" applyFont="1" applyFill="1" applyBorder="1" applyAlignment="1">
      <alignment horizontal="center"/>
    </xf>
    <xf numFmtId="0" fontId="49" fillId="7" borderId="35" xfId="3" applyFont="1" applyFill="1" applyBorder="1"/>
    <xf numFmtId="0" fontId="49" fillId="7" borderId="35" xfId="3" applyFont="1" applyFill="1" applyBorder="1" applyAlignment="1">
      <alignment horizontal="center"/>
    </xf>
    <xf numFmtId="0" fontId="50" fillId="7" borderId="35" xfId="3" applyFont="1" applyFill="1" applyBorder="1" applyAlignment="1">
      <alignment horizontal="center"/>
    </xf>
    <xf numFmtId="0" fontId="50" fillId="7" borderId="35" xfId="3" applyFont="1" applyFill="1" applyBorder="1"/>
    <xf numFmtId="0" fontId="49" fillId="7" borderId="4" xfId="3" applyFont="1" applyFill="1" applyBorder="1" applyAlignment="1">
      <alignment horizontal="center"/>
    </xf>
    <xf numFmtId="0" fontId="50" fillId="4" borderId="29" xfId="3" applyFont="1" applyFill="1" applyBorder="1" applyAlignment="1">
      <alignment horizontal="center" wrapText="1"/>
    </xf>
    <xf numFmtId="0" fontId="50" fillId="4" borderId="24" xfId="3" applyFont="1" applyFill="1" applyBorder="1" applyAlignment="1">
      <alignment horizontal="center" wrapText="1"/>
    </xf>
    <xf numFmtId="0" fontId="49" fillId="7" borderId="4" xfId="3" applyFont="1" applyFill="1" applyBorder="1"/>
    <xf numFmtId="0" fontId="49" fillId="7" borderId="36" xfId="3" applyFont="1" applyFill="1" applyBorder="1"/>
    <xf numFmtId="0" fontId="49" fillId="7" borderId="12" xfId="3" applyFont="1" applyFill="1" applyBorder="1"/>
    <xf numFmtId="0" fontId="49" fillId="7" borderId="36" xfId="3" applyFont="1" applyFill="1" applyBorder="1" applyAlignment="1">
      <alignment horizontal="center"/>
    </xf>
    <xf numFmtId="0" fontId="94" fillId="7" borderId="0" xfId="3" applyFont="1" applyFill="1"/>
    <xf numFmtId="0" fontId="49" fillId="0" borderId="23" xfId="3" applyFont="1" applyBorder="1"/>
    <xf numFmtId="0" fontId="49" fillId="7" borderId="37" xfId="3" applyFont="1" applyFill="1" applyBorder="1" applyAlignment="1">
      <alignment horizontal="center"/>
    </xf>
    <xf numFmtId="0" fontId="52" fillId="4" borderId="38" xfId="3" applyFont="1" applyFill="1" applyBorder="1"/>
    <xf numFmtId="0" fontId="52" fillId="4" borderId="39" xfId="3" applyFont="1" applyFill="1" applyBorder="1"/>
    <xf numFmtId="0" fontId="50" fillId="6" borderId="21" xfId="3" applyFont="1" applyFill="1" applyBorder="1" applyAlignment="1">
      <alignment horizontal="center"/>
    </xf>
    <xf numFmtId="0" fontId="50" fillId="7" borderId="40" xfId="3" applyFont="1" applyFill="1" applyBorder="1" applyAlignment="1">
      <alignment horizontal="center"/>
    </xf>
    <xf numFmtId="0" fontId="49" fillId="7" borderId="41" xfId="3" applyFont="1" applyFill="1" applyBorder="1" applyAlignment="1">
      <alignment horizontal="center"/>
    </xf>
    <xf numFmtId="0" fontId="50" fillId="6" borderId="32" xfId="3" applyFont="1" applyFill="1" applyBorder="1"/>
    <xf numFmtId="0" fontId="50" fillId="7" borderId="10" xfId="3" applyFont="1" applyFill="1" applyBorder="1"/>
    <xf numFmtId="0" fontId="50" fillId="4" borderId="29" xfId="3" applyFont="1" applyFill="1" applyBorder="1" applyAlignment="1">
      <alignment horizontal="left" wrapText="1"/>
    </xf>
    <xf numFmtId="0" fontId="50" fillId="4" borderId="34" xfId="3" applyFont="1" applyFill="1" applyBorder="1" applyAlignment="1">
      <alignment horizontal="center" wrapText="1"/>
    </xf>
    <xf numFmtId="0" fontId="92" fillId="0" borderId="6" xfId="3" applyFont="1" applyBorder="1" applyAlignment="1">
      <alignment vertical="center"/>
    </xf>
    <xf numFmtId="49" fontId="93" fillId="0" borderId="6" xfId="3" applyNumberFormat="1" applyFont="1" applyBorder="1" applyAlignment="1">
      <alignment vertical="center"/>
    </xf>
    <xf numFmtId="0" fontId="89" fillId="0" borderId="6" xfId="3" applyFont="1" applyBorder="1" applyAlignment="1">
      <alignment horizontal="center"/>
    </xf>
    <xf numFmtId="0" fontId="49" fillId="6" borderId="21" xfId="3" applyFont="1" applyFill="1" applyBorder="1" applyAlignment="1">
      <alignment horizontal="center"/>
    </xf>
    <xf numFmtId="49" fontId="95" fillId="5" borderId="6" xfId="3" applyNumberFormat="1" applyFont="1" applyFill="1" applyBorder="1"/>
    <xf numFmtId="49" fontId="95" fillId="0" borderId="6" xfId="3" applyNumberFormat="1" applyFont="1" applyBorder="1"/>
    <xf numFmtId="49" fontId="95" fillId="0" borderId="31" xfId="3" applyNumberFormat="1" applyFont="1" applyBorder="1"/>
    <xf numFmtId="0" fontId="95" fillId="6" borderId="27" xfId="3" applyFont="1" applyFill="1" applyBorder="1"/>
    <xf numFmtId="0" fontId="50" fillId="5" borderId="5" xfId="3" applyFont="1" applyFill="1" applyBorder="1" applyAlignment="1">
      <alignment horizontal="center"/>
    </xf>
    <xf numFmtId="0" fontId="53" fillId="4" borderId="4" xfId="3" applyFont="1" applyFill="1" applyBorder="1" applyAlignment="1">
      <alignment horizontal="center"/>
    </xf>
    <xf numFmtId="0" fontId="64" fillId="4" borderId="38" xfId="3" applyFont="1" applyFill="1" applyBorder="1"/>
    <xf numFmtId="0" fontId="53" fillId="4" borderId="41" xfId="3" applyFont="1" applyFill="1" applyBorder="1" applyAlignment="1">
      <alignment horizontal="center"/>
    </xf>
    <xf numFmtId="0" fontId="53" fillId="4" borderId="40" xfId="3" applyFont="1" applyFill="1" applyBorder="1" applyAlignment="1">
      <alignment horizontal="center"/>
    </xf>
    <xf numFmtId="0" fontId="53" fillId="4" borderId="42" xfId="3" applyFont="1" applyFill="1" applyBorder="1" applyAlignment="1">
      <alignment horizontal="center"/>
    </xf>
    <xf numFmtId="0" fontId="53" fillId="4" borderId="35" xfId="3" applyFont="1" applyFill="1" applyBorder="1" applyAlignment="1">
      <alignment horizontal="center"/>
    </xf>
    <xf numFmtId="0" fontId="51" fillId="4" borderId="35" xfId="3" applyFont="1" applyFill="1" applyBorder="1"/>
    <xf numFmtId="49" fontId="96" fillId="4" borderId="13" xfId="3" applyNumberFormat="1" applyFont="1" applyFill="1" applyBorder="1"/>
    <xf numFmtId="0" fontId="96" fillId="4" borderId="35" xfId="3" applyFont="1" applyFill="1" applyBorder="1"/>
    <xf numFmtId="0" fontId="96" fillId="4" borderId="36" xfId="3" applyFont="1" applyFill="1" applyBorder="1"/>
    <xf numFmtId="49" fontId="96" fillId="4" borderId="40" xfId="3" applyNumberFormat="1" applyFont="1" applyFill="1" applyBorder="1"/>
    <xf numFmtId="49" fontId="96" fillId="4" borderId="42" xfId="3" applyNumberFormat="1" applyFont="1" applyFill="1" applyBorder="1"/>
    <xf numFmtId="0" fontId="96" fillId="4" borderId="4" xfId="3" applyFont="1" applyFill="1" applyBorder="1" applyAlignment="1">
      <alignment horizontal="center"/>
    </xf>
    <xf numFmtId="0" fontId="96" fillId="4" borderId="40" xfId="3" applyFont="1" applyFill="1" applyBorder="1" applyAlignment="1">
      <alignment horizontal="center"/>
    </xf>
    <xf numFmtId="0" fontId="96" fillId="4" borderId="42" xfId="3" applyFont="1" applyFill="1" applyBorder="1" applyAlignment="1">
      <alignment horizontal="center"/>
    </xf>
    <xf numFmtId="0" fontId="96" fillId="4" borderId="35" xfId="3" applyFont="1" applyFill="1" applyBorder="1" applyAlignment="1">
      <alignment horizontal="center"/>
    </xf>
    <xf numFmtId="0" fontId="96" fillId="4" borderId="41" xfId="3" applyFont="1" applyFill="1" applyBorder="1" applyAlignment="1">
      <alignment horizontal="center"/>
    </xf>
    <xf numFmtId="0" fontId="97" fillId="4" borderId="35" xfId="3" applyFont="1" applyFill="1" applyBorder="1"/>
    <xf numFmtId="49" fontId="49" fillId="0" borderId="16" xfId="3" applyNumberFormat="1" applyFont="1" applyBorder="1"/>
    <xf numFmtId="0" fontId="53" fillId="4" borderId="4" xfId="3" applyFont="1" applyFill="1" applyBorder="1"/>
    <xf numFmtId="49" fontId="51" fillId="4" borderId="34" xfId="3" applyNumberFormat="1" applyFont="1" applyFill="1" applyBorder="1" applyAlignment="1">
      <alignment wrapText="1"/>
    </xf>
    <xf numFmtId="0" fontId="65" fillId="4" borderId="38" xfId="3" applyFont="1" applyFill="1" applyBorder="1"/>
    <xf numFmtId="49" fontId="56" fillId="7" borderId="13" xfId="3" applyNumberFormat="1" applyFont="1" applyFill="1" applyBorder="1"/>
    <xf numFmtId="0" fontId="56" fillId="7" borderId="35" xfId="3" applyFont="1" applyFill="1" applyBorder="1"/>
    <xf numFmtId="0" fontId="56" fillId="7" borderId="36" xfId="3" applyFont="1" applyFill="1" applyBorder="1"/>
    <xf numFmtId="0" fontId="56" fillId="7" borderId="4" xfId="3" applyFont="1" applyFill="1" applyBorder="1"/>
    <xf numFmtId="49" fontId="66" fillId="7" borderId="40" xfId="3" applyNumberFormat="1" applyFont="1" applyFill="1" applyBorder="1"/>
    <xf numFmtId="49" fontId="56" fillId="7" borderId="42" xfId="3" applyNumberFormat="1" applyFont="1" applyFill="1" applyBorder="1"/>
    <xf numFmtId="0" fontId="56" fillId="7" borderId="4" xfId="3" applyFont="1" applyFill="1" applyBorder="1" applyAlignment="1">
      <alignment horizontal="center"/>
    </xf>
    <xf numFmtId="0" fontId="56" fillId="7" borderId="40" xfId="3" applyFont="1" applyFill="1" applyBorder="1" applyAlignment="1">
      <alignment horizontal="center"/>
    </xf>
    <xf numFmtId="0" fontId="56" fillId="7" borderId="42" xfId="3" applyFont="1" applyFill="1" applyBorder="1" applyAlignment="1">
      <alignment horizontal="center"/>
    </xf>
    <xf numFmtId="0" fontId="56" fillId="7" borderId="35" xfId="3" applyFont="1" applyFill="1" applyBorder="1" applyAlignment="1">
      <alignment horizontal="center"/>
    </xf>
    <xf numFmtId="0" fontId="56" fillId="7" borderId="41" xfId="3" applyFont="1" applyFill="1" applyBorder="1" applyAlignment="1">
      <alignment horizontal="center"/>
    </xf>
    <xf numFmtId="0" fontId="56" fillId="0" borderId="0" xfId="3" applyFont="1"/>
    <xf numFmtId="0" fontId="50" fillId="6" borderId="32" xfId="3" applyFont="1" applyFill="1" applyBorder="1" applyAlignment="1">
      <alignment horizontal="center"/>
    </xf>
    <xf numFmtId="0" fontId="49" fillId="7" borderId="12" xfId="3" applyFont="1" applyFill="1" applyBorder="1" applyAlignment="1">
      <alignment horizontal="center"/>
    </xf>
    <xf numFmtId="0" fontId="49" fillId="7" borderId="10" xfId="3" applyFont="1" applyFill="1" applyBorder="1" applyAlignment="1">
      <alignment horizontal="center"/>
    </xf>
    <xf numFmtId="0" fontId="50" fillId="7" borderId="4" xfId="3" applyFont="1" applyFill="1" applyBorder="1" applyAlignment="1">
      <alignment horizontal="center"/>
    </xf>
    <xf numFmtId="49" fontId="53" fillId="7" borderId="43" xfId="3" applyNumberFormat="1" applyFont="1" applyFill="1" applyBorder="1"/>
    <xf numFmtId="49" fontId="49" fillId="7" borderId="37" xfId="3" applyNumberFormat="1" applyFont="1" applyFill="1" applyBorder="1"/>
    <xf numFmtId="0" fontId="49" fillId="7" borderId="43" xfId="3" applyFont="1" applyFill="1" applyBorder="1" applyAlignment="1">
      <alignment horizontal="center"/>
    </xf>
    <xf numFmtId="0" fontId="67" fillId="7" borderId="35" xfId="3" applyFont="1" applyFill="1" applyBorder="1"/>
    <xf numFmtId="49" fontId="66" fillId="0" borderId="40" xfId="3" applyNumberFormat="1" applyFont="1" applyBorder="1"/>
    <xf numFmtId="49" fontId="56" fillId="0" borderId="42" xfId="3" applyNumberFormat="1" applyFont="1" applyBorder="1"/>
    <xf numFmtId="0" fontId="56" fillId="0" borderId="4" xfId="3" applyFont="1" applyBorder="1" applyAlignment="1">
      <alignment horizontal="center"/>
    </xf>
    <xf numFmtId="0" fontId="96" fillId="4" borderId="4" xfId="3" applyFont="1" applyFill="1" applyBorder="1"/>
    <xf numFmtId="0" fontId="50" fillId="4" borderId="32" xfId="3" applyFont="1" applyFill="1" applyBorder="1"/>
    <xf numFmtId="0" fontId="3" fillId="0" borderId="0" xfId="0" applyFont="1" applyAlignment="1">
      <alignment horizontal="center"/>
    </xf>
    <xf numFmtId="0" fontId="49" fillId="0" borderId="0" xfId="3" applyFont="1" applyAlignment="1">
      <alignment horizontal="center"/>
    </xf>
    <xf numFmtId="0" fontId="49" fillId="0" borderId="25" xfId="3" applyFont="1" applyBorder="1" applyAlignment="1">
      <alignment horizontal="center"/>
    </xf>
    <xf numFmtId="0" fontId="49" fillId="7" borderId="22" xfId="3" applyFont="1" applyFill="1" applyBorder="1" applyAlignment="1">
      <alignment horizontal="center"/>
    </xf>
    <xf numFmtId="0" fontId="49" fillId="0" borderId="36" xfId="3" applyFont="1" applyBorder="1" applyAlignment="1">
      <alignment horizontal="center"/>
    </xf>
    <xf numFmtId="0" fontId="3" fillId="6" borderId="6" xfId="0" applyFont="1" applyFill="1" applyBorder="1" applyAlignment="1">
      <alignment horizontal="center"/>
    </xf>
    <xf numFmtId="168" fontId="49" fillId="0" borderId="35" xfId="3" applyNumberFormat="1" applyFont="1" applyBorder="1" applyAlignment="1">
      <alignment horizontal="center"/>
    </xf>
    <xf numFmtId="168" fontId="56" fillId="0" borderId="35" xfId="3" applyNumberFormat="1" applyFont="1" applyBorder="1" applyAlignment="1">
      <alignment horizontal="center"/>
    </xf>
    <xf numFmtId="168" fontId="53" fillId="0" borderId="35" xfId="3" applyNumberFormat="1" applyFont="1" applyBorder="1" applyAlignment="1">
      <alignment horizontal="center"/>
    </xf>
    <xf numFmtId="0" fontId="98" fillId="0" borderId="0" xfId="3" applyFont="1" applyAlignment="1">
      <alignment horizontal="center"/>
    </xf>
    <xf numFmtId="0" fontId="50" fillId="0" borderId="44" xfId="3" applyFont="1" applyBorder="1" applyAlignment="1">
      <alignment horizontal="center"/>
    </xf>
    <xf numFmtId="0" fontId="50" fillId="7" borderId="45" xfId="3" applyFont="1" applyFill="1" applyBorder="1" applyAlignment="1">
      <alignment horizontal="center"/>
    </xf>
    <xf numFmtId="49" fontId="89" fillId="5" borderId="6" xfId="3" applyNumberFormat="1" applyFont="1" applyFill="1" applyBorder="1"/>
    <xf numFmtId="0" fontId="89" fillId="5" borderId="6" xfId="3" applyFont="1" applyFill="1" applyBorder="1"/>
    <xf numFmtId="0" fontId="99" fillId="5" borderId="16" xfId="3" applyFont="1" applyFill="1" applyBorder="1" applyAlignment="1">
      <alignment vertical="center"/>
    </xf>
    <xf numFmtId="0" fontId="40" fillId="0" borderId="0" xfId="0" applyFont="1" applyAlignment="1">
      <alignment horizontal="justify" vertical="center" wrapText="1"/>
    </xf>
    <xf numFmtId="0" fontId="43" fillId="0" borderId="0" xfId="0" applyFont="1" applyAlignment="1">
      <alignment vertical="top"/>
    </xf>
    <xf numFmtId="168" fontId="55" fillId="6" borderId="6" xfId="0" applyNumberFormat="1" applyFont="1" applyFill="1" applyBorder="1" applyAlignment="1">
      <alignment vertical="top"/>
    </xf>
    <xf numFmtId="0" fontId="8" fillId="0" borderId="0" xfId="0" applyFont="1" applyAlignment="1">
      <alignment vertical="top"/>
    </xf>
    <xf numFmtId="0" fontId="31" fillId="0" borderId="0" xfId="0" applyFont="1" applyAlignment="1">
      <alignment horizontal="justify" vertical="top" wrapText="1"/>
    </xf>
    <xf numFmtId="0" fontId="8" fillId="0" borderId="0" xfId="0" applyFont="1" applyAlignment="1">
      <alignment vertical="top" wrapText="1"/>
    </xf>
    <xf numFmtId="0" fontId="8" fillId="0" borderId="0" xfId="0" quotePrefix="1" applyFont="1" applyAlignment="1">
      <alignment vertical="top"/>
    </xf>
    <xf numFmtId="0" fontId="40" fillId="0" borderId="0" xfId="13" applyFont="1" applyAlignment="1">
      <alignment vertical="top" wrapText="1"/>
    </xf>
    <xf numFmtId="168" fontId="50" fillId="0" borderId="35" xfId="3" applyNumberFormat="1" applyFont="1" applyBorder="1" applyAlignment="1">
      <alignment horizontal="center"/>
    </xf>
    <xf numFmtId="168" fontId="68" fillId="6" borderId="6" xfId="0" applyNumberFormat="1" applyFont="1" applyFill="1" applyBorder="1" applyAlignment="1">
      <alignment horizontal="center"/>
    </xf>
    <xf numFmtId="168" fontId="40" fillId="0" borderId="0" xfId="0" applyNumberFormat="1" applyFont="1" applyAlignment="1">
      <alignment vertical="top"/>
    </xf>
    <xf numFmtId="0" fontId="100" fillId="0" borderId="0" xfId="0" applyFont="1"/>
    <xf numFmtId="0" fontId="101" fillId="0" borderId="0" xfId="0" applyFont="1"/>
    <xf numFmtId="168" fontId="11" fillId="0" borderId="0" xfId="0" applyNumberFormat="1" applyFont="1"/>
    <xf numFmtId="168" fontId="55" fillId="0" borderId="0" xfId="0" applyNumberFormat="1" applyFont="1"/>
    <xf numFmtId="0" fontId="8" fillId="0" borderId="0" xfId="0" applyFont="1" applyAlignment="1">
      <alignment wrapText="1"/>
    </xf>
    <xf numFmtId="0" fontId="13" fillId="0" borderId="0" xfId="0" applyFont="1" applyAlignment="1">
      <alignment vertical="top" wrapText="1"/>
    </xf>
    <xf numFmtId="49" fontId="20" fillId="0" borderId="0" xfId="0" applyNumberFormat="1" applyFont="1" applyAlignment="1">
      <alignment vertical="top" wrapText="1"/>
    </xf>
    <xf numFmtId="0" fontId="45" fillId="0" borderId="0" xfId="0" applyFont="1" applyAlignment="1">
      <alignment vertical="top"/>
    </xf>
    <xf numFmtId="49" fontId="23" fillId="0" borderId="0" xfId="0" applyNumberFormat="1" applyFont="1" applyAlignment="1">
      <alignment vertical="top" wrapText="1"/>
    </xf>
    <xf numFmtId="0" fontId="69" fillId="0" borderId="0" xfId="17" applyAlignment="1" applyProtection="1">
      <alignment vertical="top"/>
      <protection locked="0"/>
    </xf>
    <xf numFmtId="170" fontId="69" fillId="0" borderId="0" xfId="17" applyNumberFormat="1" applyAlignment="1" applyProtection="1">
      <alignment horizontal="right"/>
      <protection locked="0"/>
    </xf>
    <xf numFmtId="0" fontId="69" fillId="0" borderId="0" xfId="17"/>
    <xf numFmtId="17" fontId="70" fillId="0" borderId="0" xfId="17" applyNumberFormat="1" applyFont="1" applyAlignment="1" applyProtection="1">
      <alignment vertical="top"/>
      <protection locked="0"/>
    </xf>
    <xf numFmtId="0" fontId="102" fillId="0" borderId="0" xfId="17" applyFont="1" applyAlignment="1" applyProtection="1">
      <alignment vertical="top" wrapText="1"/>
      <protection locked="0"/>
    </xf>
    <xf numFmtId="0" fontId="71" fillId="0" borderId="0" xfId="17" applyFont="1" applyAlignment="1" applyProtection="1">
      <alignment vertical="top"/>
      <protection locked="0"/>
    </xf>
    <xf numFmtId="0" fontId="71" fillId="0" borderId="0" xfId="17" applyFont="1" applyAlignment="1" applyProtection="1">
      <alignment vertical="top" wrapText="1"/>
      <protection locked="0"/>
    </xf>
    <xf numFmtId="0" fontId="71" fillId="0" borderId="0" xfId="17" applyFont="1"/>
    <xf numFmtId="0" fontId="50" fillId="0" borderId="0" xfId="17" applyFont="1" applyProtection="1">
      <protection locked="0"/>
    </xf>
    <xf numFmtId="0" fontId="49" fillId="0" borderId="0" xfId="17" applyFont="1" applyProtection="1">
      <protection locked="0"/>
    </xf>
    <xf numFmtId="170" fontId="71" fillId="0" borderId="0" xfId="17" applyNumberFormat="1" applyFont="1" applyAlignment="1" applyProtection="1">
      <alignment horizontal="right"/>
      <protection locked="0"/>
    </xf>
    <xf numFmtId="0" fontId="103" fillId="0" borderId="0" xfId="17" applyFont="1"/>
    <xf numFmtId="0" fontId="72" fillId="0" borderId="0" xfId="17" applyFont="1" applyAlignment="1" applyProtection="1">
      <alignment vertical="top"/>
      <protection locked="0"/>
    </xf>
    <xf numFmtId="0" fontId="104" fillId="0" borderId="0" xfId="17" applyFont="1"/>
    <xf numFmtId="167" fontId="71" fillId="0" borderId="0" xfId="17" applyNumberFormat="1" applyFont="1" applyAlignment="1" applyProtection="1">
      <alignment horizontal="right"/>
      <protection locked="0"/>
    </xf>
    <xf numFmtId="171" fontId="104" fillId="0" borderId="0" xfId="17" applyNumberFormat="1" applyFont="1"/>
    <xf numFmtId="167" fontId="103" fillId="0" borderId="0" xfId="17" applyNumberFormat="1" applyFont="1"/>
    <xf numFmtId="49" fontId="20" fillId="0" borderId="0" xfId="0" applyNumberFormat="1" applyFont="1" applyAlignment="1" applyProtection="1">
      <alignment vertical="top"/>
      <protection locked="0"/>
    </xf>
    <xf numFmtId="0" fontId="20" fillId="0" borderId="0" xfId="0" applyFont="1" applyAlignment="1">
      <alignment horizontal="left"/>
    </xf>
    <xf numFmtId="4" fontId="20" fillId="0" borderId="0" xfId="0" applyNumberFormat="1" applyFont="1" applyAlignment="1" applyProtection="1">
      <alignment vertical="top"/>
      <protection locked="0"/>
    </xf>
    <xf numFmtId="0" fontId="0" fillId="0" borderId="0" xfId="0" applyAlignment="1">
      <alignment horizontal="right"/>
    </xf>
    <xf numFmtId="0" fontId="74" fillId="0" borderId="0" xfId="16" applyFont="1"/>
    <xf numFmtId="1" fontId="75" fillId="0" borderId="0" xfId="16" applyNumberFormat="1" applyFont="1" applyAlignment="1">
      <alignment horizontal="center" vertical="top"/>
    </xf>
    <xf numFmtId="2" fontId="74" fillId="0" borderId="0" xfId="16" applyNumberFormat="1" applyFont="1"/>
    <xf numFmtId="2" fontId="74" fillId="0" borderId="0" xfId="18" applyNumberFormat="1" applyFont="1" applyAlignment="1">
      <alignment vertical="top"/>
    </xf>
    <xf numFmtId="167" fontId="104" fillId="0" borderId="0" xfId="17" applyNumberFormat="1" applyFont="1" applyAlignment="1">
      <alignment horizontal="right"/>
    </xf>
    <xf numFmtId="167" fontId="103" fillId="0" borderId="0" xfId="17" applyNumberFormat="1" applyFont="1" applyAlignment="1">
      <alignment horizontal="right"/>
    </xf>
    <xf numFmtId="0" fontId="72" fillId="0" borderId="46" xfId="17" applyFont="1" applyBorder="1" applyAlignment="1" applyProtection="1">
      <alignment vertical="top" wrapText="1"/>
      <protection locked="0"/>
    </xf>
    <xf numFmtId="167" fontId="72" fillId="0" borderId="46" xfId="17" applyNumberFormat="1" applyFont="1" applyBorder="1" applyAlignment="1" applyProtection="1">
      <alignment horizontal="right"/>
      <protection locked="0"/>
    </xf>
    <xf numFmtId="167" fontId="105" fillId="0" borderId="0" xfId="17" applyNumberFormat="1" applyFont="1" applyAlignment="1">
      <alignment horizontal="right"/>
    </xf>
    <xf numFmtId="167" fontId="106" fillId="0" borderId="0" xfId="17" applyNumberFormat="1" applyFont="1" applyAlignment="1">
      <alignment horizontal="right"/>
    </xf>
    <xf numFmtId="0" fontId="73" fillId="0" borderId="0" xfId="13" applyFont="1" applyAlignment="1" applyProtection="1">
      <alignment horizontal="left" vertical="top" wrapText="1"/>
      <protection locked="0"/>
    </xf>
    <xf numFmtId="0" fontId="20" fillId="0" borderId="0" xfId="0" applyFont="1" applyAlignment="1">
      <alignment horizontal="center" vertical="top"/>
    </xf>
    <xf numFmtId="0" fontId="20" fillId="0" borderId="0" xfId="0" applyFont="1" applyAlignment="1">
      <alignment vertical="top"/>
    </xf>
    <xf numFmtId="0" fontId="89" fillId="0" borderId="0" xfId="4" applyFont="1"/>
    <xf numFmtId="0" fontId="92" fillId="0" borderId="0" xfId="4" applyFont="1"/>
    <xf numFmtId="0" fontId="89" fillId="0" borderId="0" xfId="4" applyFont="1" applyAlignment="1">
      <alignment horizontal="left" vertical="top"/>
    </xf>
    <xf numFmtId="0" fontId="89" fillId="0" borderId="0" xfId="4" applyFont="1" applyAlignment="1">
      <alignment vertical="top" wrapText="1"/>
    </xf>
    <xf numFmtId="4" fontId="92" fillId="0" borderId="0" xfId="4" applyNumberFormat="1" applyFont="1"/>
    <xf numFmtId="4" fontId="89" fillId="0" borderId="0" xfId="4" applyNumberFormat="1" applyFont="1"/>
    <xf numFmtId="4" fontId="71" fillId="0" borderId="0" xfId="17" applyNumberFormat="1" applyFont="1"/>
    <xf numFmtId="0" fontId="89" fillId="0" borderId="0" xfId="4" applyFont="1" applyAlignment="1">
      <alignment wrapText="1"/>
    </xf>
    <xf numFmtId="3" fontId="71" fillId="0" borderId="0" xfId="17" applyNumberFormat="1" applyFont="1"/>
    <xf numFmtId="0" fontId="107" fillId="0" borderId="0" xfId="4" applyFont="1" applyAlignment="1">
      <alignment wrapText="1"/>
    </xf>
    <xf numFmtId="4" fontId="108" fillId="0" borderId="0" xfId="4" applyNumberFormat="1" applyFont="1"/>
    <xf numFmtId="4" fontId="107" fillId="0" borderId="0" xfId="4" applyNumberFormat="1" applyFont="1"/>
    <xf numFmtId="0" fontId="107" fillId="0" borderId="0" xfId="4" applyFont="1"/>
    <xf numFmtId="0" fontId="69" fillId="0" borderId="0" xfId="17" applyAlignment="1">
      <alignment vertical="top" wrapText="1"/>
    </xf>
    <xf numFmtId="168" fontId="69" fillId="0" borderId="0" xfId="17" applyNumberFormat="1" applyAlignment="1">
      <alignment horizontal="right"/>
    </xf>
    <xf numFmtId="4" fontId="69" fillId="0" borderId="0" xfId="17" applyNumberFormat="1"/>
    <xf numFmtId="0" fontId="69" fillId="0" borderId="0" xfId="17" applyAlignment="1">
      <alignment vertical="top"/>
    </xf>
    <xf numFmtId="0" fontId="70" fillId="0" borderId="0" xfId="17" applyFont="1" applyAlignment="1">
      <alignment horizontal="right" vertical="top" wrapText="1"/>
    </xf>
    <xf numFmtId="17" fontId="69" fillId="0" borderId="0" xfId="17" applyNumberFormat="1" applyAlignment="1">
      <alignment vertical="top"/>
    </xf>
    <xf numFmtId="0" fontId="109" fillId="0" borderId="0" xfId="17" applyFont="1" applyAlignment="1">
      <alignment vertical="top"/>
    </xf>
    <xf numFmtId="0" fontId="70" fillId="0" borderId="0" xfId="13" applyFont="1" applyAlignment="1">
      <alignment horizontal="left" vertical="top" wrapText="1"/>
    </xf>
    <xf numFmtId="0" fontId="69" fillId="0" borderId="0" xfId="17" applyAlignment="1">
      <alignment horizontal="right" vertical="top"/>
    </xf>
    <xf numFmtId="4" fontId="69" fillId="0" borderId="0" xfId="17" applyNumberFormat="1" applyAlignment="1">
      <alignment horizontal="right" vertical="top"/>
    </xf>
    <xf numFmtId="0" fontId="17" fillId="0" borderId="0" xfId="13" applyFont="1" applyAlignment="1">
      <alignment horizontal="left" vertical="top" wrapText="1"/>
    </xf>
    <xf numFmtId="170" fontId="69" fillId="0" borderId="0" xfId="17" applyNumberFormat="1" applyAlignment="1">
      <alignment horizontal="right"/>
    </xf>
    <xf numFmtId="0" fontId="76" fillId="2" borderId="57" xfId="0" applyFont="1" applyFill="1" applyBorder="1" applyAlignment="1">
      <alignment wrapText="1"/>
    </xf>
    <xf numFmtId="1" fontId="62" fillId="0" borderId="0" xfId="27" applyNumberFormat="1" applyFont="1" applyFill="1" applyBorder="1" applyAlignment="1" applyProtection="1">
      <alignment horizontal="center" vertical="top" wrapText="1"/>
    </xf>
    <xf numFmtId="0" fontId="62" fillId="0" borderId="0" xfId="0" applyFont="1" applyAlignment="1">
      <alignment vertical="top" wrapText="1"/>
    </xf>
    <xf numFmtId="0" fontId="62" fillId="0" borderId="0" xfId="0" applyFont="1" applyAlignment="1">
      <alignment horizontal="right" vertical="top" wrapText="1"/>
    </xf>
    <xf numFmtId="4" fontId="62" fillId="0" borderId="0" xfId="27" applyNumberFormat="1" applyFont="1" applyFill="1" applyBorder="1" applyAlignment="1" applyProtection="1">
      <alignment horizontal="right" vertical="top" wrapText="1"/>
    </xf>
    <xf numFmtId="0" fontId="62" fillId="0" borderId="0" xfId="0" applyFont="1"/>
    <xf numFmtId="0" fontId="77" fillId="0" borderId="0" xfId="0" applyFont="1"/>
    <xf numFmtId="0" fontId="77" fillId="0" borderId="0" xfId="0" applyFont="1" applyAlignment="1">
      <alignment horizontal="left" wrapText="1"/>
    </xf>
    <xf numFmtId="0" fontId="62" fillId="0" borderId="0" xfId="0" applyFont="1" applyAlignment="1">
      <alignment horizontal="left"/>
    </xf>
    <xf numFmtId="49" fontId="77" fillId="0" borderId="0" xfId="16" applyNumberFormat="1" applyFont="1" applyAlignment="1">
      <alignment horizontal="left" vertical="top"/>
    </xf>
    <xf numFmtId="0" fontId="62" fillId="0" borderId="0" xfId="0" applyFont="1" applyAlignment="1">
      <alignment horizontal="left" wrapText="1"/>
    </xf>
    <xf numFmtId="0" fontId="62" fillId="0" borderId="0" xfId="0" applyFont="1" applyAlignment="1">
      <alignment wrapText="1"/>
    </xf>
    <xf numFmtId="0" fontId="62" fillId="0" borderId="58" xfId="0" applyFont="1" applyBorder="1" applyAlignment="1">
      <alignment wrapText="1"/>
    </xf>
    <xf numFmtId="0" fontId="77" fillId="0" borderId="58" xfId="0" applyFont="1" applyBorder="1" applyAlignment="1">
      <alignment horizontal="left" wrapText="1"/>
    </xf>
    <xf numFmtId="0" fontId="62" fillId="0" borderId="58" xfId="0" applyFont="1" applyBorder="1" applyAlignment="1">
      <alignment horizontal="left" wrapText="1"/>
    </xf>
    <xf numFmtId="173" fontId="78" fillId="0" borderId="0" xfId="0" applyNumberFormat="1" applyFont="1"/>
    <xf numFmtId="0" fontId="79" fillId="0" borderId="0" xfId="0" applyFont="1" applyAlignment="1">
      <alignment wrapText="1"/>
    </xf>
    <xf numFmtId="172" fontId="80" fillId="0" borderId="0" xfId="0" applyNumberFormat="1" applyFont="1"/>
    <xf numFmtId="0" fontId="80" fillId="0" borderId="0" xfId="0" applyFont="1" applyAlignment="1">
      <alignment horizontal="left"/>
    </xf>
    <xf numFmtId="4" fontId="80" fillId="0" borderId="0" xfId="0" applyNumberFormat="1" applyFont="1"/>
    <xf numFmtId="0" fontId="80" fillId="0" borderId="0" xfId="0" applyFont="1" applyAlignment="1">
      <alignment wrapText="1"/>
    </xf>
    <xf numFmtId="0" fontId="78" fillId="0" borderId="0" xfId="0" applyFont="1"/>
    <xf numFmtId="49" fontId="62" fillId="0" borderId="58" xfId="16" applyNumberFormat="1" applyFont="1" applyBorder="1" applyAlignment="1">
      <alignment horizontal="left" vertical="top" wrapText="1"/>
    </xf>
    <xf numFmtId="0" fontId="80" fillId="0" borderId="0" xfId="0" applyFont="1"/>
    <xf numFmtId="0" fontId="76" fillId="5" borderId="15" xfId="0" applyFont="1" applyFill="1" applyBorder="1" applyAlignment="1">
      <alignment horizontal="right"/>
    </xf>
    <xf numFmtId="0" fontId="110" fillId="0" borderId="0" xfId="0" applyFont="1"/>
    <xf numFmtId="0" fontId="110" fillId="0" borderId="0" xfId="0" applyFont="1" applyAlignment="1">
      <alignment horizontal="left"/>
    </xf>
    <xf numFmtId="0" fontId="76" fillId="5" borderId="0" xfId="0" applyFont="1" applyFill="1" applyAlignment="1">
      <alignment horizontal="right"/>
    </xf>
    <xf numFmtId="0" fontId="77" fillId="0" borderId="58" xfId="0" applyFont="1" applyBorder="1" applyAlignment="1">
      <alignment vertical="top" wrapText="1"/>
    </xf>
    <xf numFmtId="0" fontId="62" fillId="0" borderId="0" xfId="16" applyFont="1"/>
    <xf numFmtId="2" fontId="62" fillId="0" borderId="0" xfId="16" applyNumberFormat="1" applyFont="1" applyAlignment="1">
      <alignment vertical="top"/>
    </xf>
    <xf numFmtId="0" fontId="62" fillId="0" borderId="0" xfId="16" applyFont="1" applyAlignment="1">
      <alignment vertical="center"/>
    </xf>
    <xf numFmtId="0" fontId="62" fillId="0" borderId="58" xfId="16" applyFont="1" applyBorder="1" applyAlignment="1">
      <alignment horizontal="left" vertical="top" wrapText="1"/>
    </xf>
    <xf numFmtId="0" fontId="43" fillId="0" borderId="0" xfId="0" applyFont="1"/>
    <xf numFmtId="0" fontId="43" fillId="0" borderId="0" xfId="0" applyFont="1" applyAlignment="1">
      <alignment horizontal="left"/>
    </xf>
    <xf numFmtId="0" fontId="23" fillId="0" borderId="0" xfId="0" applyFont="1" applyAlignment="1">
      <alignment horizontal="left"/>
    </xf>
    <xf numFmtId="4" fontId="40" fillId="0" borderId="48" xfId="0" applyNumberFormat="1" applyFont="1" applyBorder="1" applyAlignment="1">
      <alignment horizontal="center"/>
    </xf>
    <xf numFmtId="4" fontId="40" fillId="0" borderId="49" xfId="0" applyNumberFormat="1" applyFont="1" applyBorder="1" applyAlignment="1">
      <alignment horizontal="center"/>
    </xf>
    <xf numFmtId="4" fontId="40" fillId="0" borderId="36" xfId="0" applyNumberFormat="1" applyFont="1" applyBorder="1" applyAlignment="1">
      <alignment horizontal="center"/>
    </xf>
    <xf numFmtId="174" fontId="40" fillId="0" borderId="0" xfId="0" applyNumberFormat="1" applyFont="1" applyAlignment="1">
      <alignment horizontal="center"/>
    </xf>
    <xf numFmtId="0" fontId="40" fillId="0" borderId="0" xfId="0" applyFont="1" applyAlignment="1">
      <alignment horizontal="left"/>
    </xf>
    <xf numFmtId="0" fontId="40" fillId="0" borderId="0" xfId="0" applyFont="1" applyAlignment="1">
      <alignment horizontal="center"/>
    </xf>
    <xf numFmtId="4" fontId="40" fillId="0" borderId="0" xfId="0" applyNumberFormat="1" applyFont="1" applyAlignment="1">
      <alignment horizontal="center"/>
    </xf>
    <xf numFmtId="174" fontId="40" fillId="2" borderId="50" xfId="0" applyNumberFormat="1" applyFont="1" applyFill="1" applyBorder="1" applyAlignment="1">
      <alignment horizontal="center"/>
    </xf>
    <xf numFmtId="4" fontId="40" fillId="0" borderId="0" xfId="0" applyNumberFormat="1" applyFont="1" applyAlignment="1">
      <alignment horizontal="right"/>
    </xf>
    <xf numFmtId="174" fontId="23" fillId="2" borderId="50" xfId="0" applyNumberFormat="1" applyFont="1" applyFill="1" applyBorder="1" applyAlignment="1">
      <alignment horizontal="center"/>
    </xf>
    <xf numFmtId="0" fontId="43" fillId="2" borderId="51" xfId="0" applyFont="1" applyFill="1" applyBorder="1" applyAlignment="1">
      <alignment horizontal="left"/>
    </xf>
    <xf numFmtId="0" fontId="23" fillId="2" borderId="51" xfId="0" applyFont="1" applyFill="1" applyBorder="1" applyAlignment="1">
      <alignment horizontal="right"/>
    </xf>
    <xf numFmtId="4" fontId="23" fillId="2" borderId="51" xfId="0" applyNumberFormat="1" applyFont="1" applyFill="1" applyBorder="1" applyAlignment="1">
      <alignment horizontal="right"/>
    </xf>
    <xf numFmtId="4" fontId="43" fillId="2" borderId="52" xfId="0" applyNumberFormat="1" applyFont="1" applyFill="1" applyBorder="1" applyAlignment="1">
      <alignment horizontal="right"/>
    </xf>
    <xf numFmtId="174" fontId="40" fillId="0" borderId="0" xfId="0" applyNumberFormat="1" applyFont="1"/>
    <xf numFmtId="0" fontId="40" fillId="2" borderId="51" xfId="0" applyFont="1" applyFill="1" applyBorder="1" applyAlignment="1">
      <alignment horizontal="center"/>
    </xf>
    <xf numFmtId="0" fontId="40" fillId="2" borderId="52" xfId="0" applyFont="1" applyFill="1" applyBorder="1" applyAlignment="1">
      <alignment horizontal="center"/>
    </xf>
    <xf numFmtId="4" fontId="40" fillId="0" borderId="0" xfId="0" applyNumberFormat="1" applyFont="1" applyAlignment="1">
      <alignment horizontal="left"/>
    </xf>
    <xf numFmtId="174" fontId="40" fillId="0" borderId="0" xfId="0" applyNumberFormat="1" applyFont="1" applyAlignment="1">
      <alignment horizontal="center" vertical="top"/>
    </xf>
    <xf numFmtId="0" fontId="23" fillId="0" borderId="0" xfId="0" applyFont="1"/>
    <xf numFmtId="0" fontId="23" fillId="0" borderId="0" xfId="0" applyFont="1" applyAlignment="1">
      <alignment horizontal="center"/>
    </xf>
    <xf numFmtId="4" fontId="23" fillId="0" borderId="0" xfId="0" applyNumberFormat="1" applyFont="1" applyAlignment="1">
      <alignment horizontal="center"/>
    </xf>
    <xf numFmtId="4" fontId="23" fillId="0" borderId="0" xfId="0" applyNumberFormat="1" applyFont="1"/>
    <xf numFmtId="4" fontId="23" fillId="0" borderId="0" xfId="0" applyNumberFormat="1" applyFont="1" applyAlignment="1">
      <alignment horizontal="right"/>
    </xf>
    <xf numFmtId="0" fontId="83" fillId="0" borderId="0" xfId="0" applyFont="1"/>
    <xf numFmtId="0" fontId="23" fillId="0" borderId="0" xfId="0" applyFont="1" applyAlignment="1">
      <alignment horizontal="justify" vertical="top"/>
    </xf>
    <xf numFmtId="4" fontId="43" fillId="0" borderId="0" xfId="0" applyNumberFormat="1" applyFont="1" applyAlignment="1">
      <alignment horizontal="center"/>
    </xf>
    <xf numFmtId="4" fontId="43" fillId="0" borderId="0" xfId="0" applyNumberFormat="1" applyFont="1" applyAlignment="1">
      <alignment horizontal="right"/>
    </xf>
    <xf numFmtId="4" fontId="43" fillId="0" borderId="0" xfId="0" applyNumberFormat="1" applyFont="1"/>
    <xf numFmtId="0" fontId="43" fillId="2" borderId="51" xfId="0" applyFont="1" applyFill="1" applyBorder="1" applyAlignment="1">
      <alignment horizontal="justify" vertical="top"/>
    </xf>
    <xf numFmtId="174" fontId="23" fillId="0" borderId="0" xfId="0" applyNumberFormat="1" applyFont="1" applyAlignment="1">
      <alignment horizontal="center" vertical="top"/>
    </xf>
    <xf numFmtId="174" fontId="23" fillId="0" borderId="47" xfId="0" applyNumberFormat="1" applyFont="1" applyBorder="1" applyAlignment="1">
      <alignment horizontal="center" vertical="top"/>
    </xf>
    <xf numFmtId="0" fontId="23" fillId="0" borderId="47" xfId="0" applyFont="1" applyBorder="1" applyAlignment="1">
      <alignment horizontal="justify" vertical="top"/>
    </xf>
    <xf numFmtId="0" fontId="23" fillId="0" borderId="47" xfId="0" applyFont="1" applyBorder="1" applyAlignment="1">
      <alignment horizontal="center"/>
    </xf>
    <xf numFmtId="4" fontId="23" fillId="0" borderId="47" xfId="0" applyNumberFormat="1" applyFont="1" applyBorder="1" applyAlignment="1">
      <alignment horizontal="center"/>
    </xf>
    <xf numFmtId="4" fontId="23" fillId="0" borderId="48" xfId="0" applyNumberFormat="1" applyFont="1" applyBorder="1" applyAlignment="1">
      <alignment horizontal="center"/>
    </xf>
    <xf numFmtId="174" fontId="23" fillId="0" borderId="49" xfId="0" applyNumberFormat="1" applyFont="1" applyBorder="1" applyAlignment="1">
      <alignment horizontal="center" vertical="top"/>
    </xf>
    <xf numFmtId="0" fontId="23" fillId="0" borderId="49" xfId="0" applyFont="1" applyBorder="1" applyAlignment="1">
      <alignment horizontal="justify" vertical="top"/>
    </xf>
    <xf numFmtId="0" fontId="23" fillId="0" borderId="49" xfId="0" applyFont="1" applyBorder="1" applyAlignment="1">
      <alignment horizontal="center"/>
    </xf>
    <xf numFmtId="0" fontId="23" fillId="0" borderId="0" xfId="0" quotePrefix="1" applyFont="1" applyAlignment="1">
      <alignment horizontal="justify" vertical="top"/>
    </xf>
    <xf numFmtId="0" fontId="23" fillId="3" borderId="0" xfId="0" applyFont="1" applyFill="1" applyAlignment="1">
      <alignment horizontal="left" vertical="top"/>
    </xf>
    <xf numFmtId="4" fontId="84" fillId="0" borderId="0" xfId="0" applyNumberFormat="1" applyFont="1" applyAlignment="1">
      <alignment horizontal="right"/>
    </xf>
    <xf numFmtId="0" fontId="43" fillId="0" borderId="0" xfId="0" applyFont="1" applyAlignment="1">
      <alignment horizontal="right"/>
    </xf>
    <xf numFmtId="0" fontId="23" fillId="0" borderId="35" xfId="0" applyFont="1" applyBorder="1" applyAlignment="1">
      <alignment horizontal="justify" vertical="top"/>
    </xf>
    <xf numFmtId="4" fontId="84" fillId="0" borderId="0" xfId="0" applyNumberFormat="1" applyFont="1" applyAlignment="1">
      <alignment horizontal="center"/>
    </xf>
    <xf numFmtId="0" fontId="43" fillId="0" borderId="0" xfId="0" applyFont="1" applyAlignment="1">
      <alignment horizontal="justify" vertical="top"/>
    </xf>
    <xf numFmtId="174" fontId="23" fillId="0" borderId="0" xfId="0" applyNumberFormat="1" applyFont="1" applyAlignment="1">
      <alignment horizontal="center"/>
    </xf>
    <xf numFmtId="0" fontId="23" fillId="0" borderId="0" xfId="0" applyFont="1" applyAlignment="1">
      <alignment horizontal="right" vertical="top"/>
    </xf>
    <xf numFmtId="1" fontId="40" fillId="0" borderId="0" xfId="28" applyNumberFormat="1" applyFont="1" applyBorder="1" applyAlignment="1">
      <alignment horizontal="right"/>
    </xf>
    <xf numFmtId="0" fontId="23" fillId="0" borderId="0" xfId="0" applyFont="1" applyAlignment="1">
      <alignment horizontal="center" vertical="top"/>
    </xf>
    <xf numFmtId="4" fontId="23" fillId="0" borderId="0" xfId="0" applyNumberFormat="1" applyFont="1" applyAlignment="1">
      <alignment horizontal="right" vertical="top"/>
    </xf>
    <xf numFmtId="0" fontId="83" fillId="0" borderId="0" xfId="0" applyFont="1" applyAlignment="1">
      <alignment horizontal="right"/>
    </xf>
    <xf numFmtId="0" fontId="23" fillId="0" borderId="0" xfId="0" applyFont="1" applyAlignment="1">
      <alignment horizontal="right"/>
    </xf>
    <xf numFmtId="0" fontId="43" fillId="0" borderId="0" xfId="0" applyFont="1" applyAlignment="1">
      <alignment horizontal="center"/>
    </xf>
    <xf numFmtId="2" fontId="40" fillId="0" borderId="0" xfId="0" applyNumberFormat="1" applyFont="1" applyAlignment="1">
      <alignment horizontal="right"/>
    </xf>
    <xf numFmtId="4" fontId="43" fillId="0" borderId="0" xfId="28" applyNumberFormat="1" applyFont="1" applyBorder="1" applyAlignment="1">
      <alignment horizontal="center"/>
    </xf>
    <xf numFmtId="174" fontId="23" fillId="0" borderId="0" xfId="0" applyNumberFormat="1" applyFont="1" applyAlignment="1">
      <alignment horizontal="left" vertical="top"/>
    </xf>
    <xf numFmtId="0" fontId="23" fillId="0" borderId="0" xfId="0" applyFont="1" applyAlignment="1" applyProtection="1">
      <alignment horizontal="justify" vertical="top"/>
      <protection locked="0"/>
    </xf>
    <xf numFmtId="1" fontId="23" fillId="0" borderId="0" xfId="0" applyNumberFormat="1" applyFont="1" applyAlignment="1">
      <alignment horizontal="right"/>
    </xf>
    <xf numFmtId="1" fontId="40" fillId="0" borderId="0" xfId="28" applyNumberFormat="1" applyFont="1" applyBorder="1" applyAlignment="1">
      <alignment horizontal="center"/>
    </xf>
    <xf numFmtId="0" fontId="23" fillId="0" borderId="0" xfId="0" applyFont="1" applyAlignment="1">
      <alignment horizontal="left" wrapText="1"/>
    </xf>
    <xf numFmtId="1" fontId="23" fillId="0" borderId="0" xfId="0" applyNumberFormat="1" applyFont="1" applyAlignment="1">
      <alignment horizontal="center"/>
    </xf>
    <xf numFmtId="49" fontId="23" fillId="0" borderId="0" xfId="0" applyNumberFormat="1" applyFont="1" applyAlignment="1">
      <alignment horizontal="right"/>
    </xf>
    <xf numFmtId="174" fontId="40" fillId="2" borderId="50" xfId="0" applyNumberFormat="1" applyFont="1" applyFill="1" applyBorder="1" applyAlignment="1">
      <alignment horizontal="center" vertical="top"/>
    </xf>
    <xf numFmtId="0" fontId="43" fillId="3" borderId="3" xfId="0" applyFont="1" applyFill="1" applyBorder="1" applyAlignment="1">
      <alignment horizontal="left"/>
    </xf>
    <xf numFmtId="1" fontId="23" fillId="2" borderId="51" xfId="0" applyNumberFormat="1" applyFont="1" applyFill="1" applyBorder="1" applyAlignment="1">
      <alignment horizontal="right"/>
    </xf>
    <xf numFmtId="4" fontId="43" fillId="2" borderId="51" xfId="0" applyNumberFormat="1" applyFont="1" applyFill="1" applyBorder="1" applyAlignment="1">
      <alignment horizontal="right"/>
    </xf>
    <xf numFmtId="0" fontId="23" fillId="0" borderId="0" xfId="0" applyFont="1" applyAlignment="1">
      <alignment horizontal="justify"/>
    </xf>
    <xf numFmtId="4" fontId="45" fillId="0" borderId="0" xfId="0" applyNumberFormat="1" applyFont="1" applyAlignment="1">
      <alignment horizontal="center"/>
    </xf>
    <xf numFmtId="4" fontId="45" fillId="0" borderId="0" xfId="0" applyNumberFormat="1" applyFont="1" applyAlignment="1">
      <alignment horizontal="right"/>
    </xf>
    <xf numFmtId="49" fontId="23" fillId="0" borderId="0" xfId="0" applyNumberFormat="1" applyFont="1"/>
    <xf numFmtId="1" fontId="40" fillId="0" borderId="0" xfId="0" applyNumberFormat="1" applyFont="1" applyAlignment="1">
      <alignment horizontal="center"/>
    </xf>
    <xf numFmtId="0" fontId="111" fillId="0" borderId="0" xfId="0" applyFont="1"/>
    <xf numFmtId="2" fontId="40" fillId="0" borderId="0" xfId="0" applyNumberFormat="1" applyFont="1"/>
    <xf numFmtId="2" fontId="45" fillId="0" borderId="0" xfId="0" applyNumberFormat="1" applyFont="1"/>
    <xf numFmtId="174" fontId="23" fillId="2" borderId="50" xfId="0" applyNumberFormat="1" applyFont="1" applyFill="1" applyBorder="1" applyAlignment="1">
      <alignment horizontal="center" vertical="top"/>
    </xf>
    <xf numFmtId="1" fontId="43" fillId="0" borderId="0" xfId="0" applyNumberFormat="1" applyFont="1"/>
    <xf numFmtId="174" fontId="23" fillId="0" borderId="0" xfId="0" applyNumberFormat="1" applyFont="1" applyAlignment="1">
      <alignment horizontal="left"/>
    </xf>
    <xf numFmtId="174" fontId="84" fillId="0" borderId="0" xfId="0" applyNumberFormat="1" applyFont="1" applyAlignment="1">
      <alignment horizontal="center" vertical="top"/>
    </xf>
    <xf numFmtId="0" fontId="40" fillId="0" borderId="53" xfId="0" applyFont="1" applyBorder="1" applyAlignment="1">
      <alignment horizontal="justify" vertical="top"/>
    </xf>
    <xf numFmtId="0" fontId="40" fillId="0" borderId="0" xfId="0" applyFont="1" applyAlignment="1">
      <alignment horizontal="justify" vertical="top"/>
    </xf>
    <xf numFmtId="0" fontId="23" fillId="0" borderId="0" xfId="21" applyFont="1" applyAlignment="1">
      <alignment horizontal="right" wrapText="1"/>
    </xf>
    <xf numFmtId="0" fontId="5" fillId="7" borderId="7" xfId="0" applyFont="1" applyFill="1" applyBorder="1"/>
    <xf numFmtId="0" fontId="7" fillId="7" borderId="8" xfId="0" applyFont="1" applyFill="1" applyBorder="1"/>
    <xf numFmtId="0" fontId="5" fillId="7" borderId="8" xfId="0" applyFont="1" applyFill="1" applyBorder="1"/>
    <xf numFmtId="169" fontId="5" fillId="7" borderId="9" xfId="0" applyNumberFormat="1" applyFont="1" applyFill="1" applyBorder="1"/>
    <xf numFmtId="0" fontId="5" fillId="7" borderId="0" xfId="0" applyFont="1" applyFill="1"/>
    <xf numFmtId="0" fontId="5" fillId="7" borderId="10" xfId="0" applyFont="1" applyFill="1" applyBorder="1"/>
    <xf numFmtId="0" fontId="7" fillId="7" borderId="0" xfId="0" applyFont="1" applyFill="1"/>
    <xf numFmtId="169" fontId="5" fillId="7" borderId="11" xfId="0" applyNumberFormat="1" applyFont="1" applyFill="1" applyBorder="1"/>
    <xf numFmtId="0" fontId="5" fillId="7" borderId="12" xfId="0" applyFont="1" applyFill="1" applyBorder="1"/>
    <xf numFmtId="0" fontId="7" fillId="7" borderId="2" xfId="0" applyFont="1" applyFill="1" applyBorder="1"/>
    <xf numFmtId="0" fontId="5" fillId="7" borderId="2" xfId="0" applyFont="1" applyFill="1" applyBorder="1"/>
    <xf numFmtId="169" fontId="5" fillId="7" borderId="13" xfId="0" applyNumberFormat="1" applyFont="1" applyFill="1" applyBorder="1"/>
    <xf numFmtId="169" fontId="5" fillId="7" borderId="0" xfId="0" applyNumberFormat="1" applyFont="1" applyFill="1"/>
    <xf numFmtId="0" fontId="5" fillId="7" borderId="4" xfId="0" applyFont="1" applyFill="1" applyBorder="1"/>
    <xf numFmtId="0" fontId="7" fillId="7" borderId="3" xfId="0" applyFont="1" applyFill="1" applyBorder="1"/>
    <xf numFmtId="0" fontId="5" fillId="7" borderId="3" xfId="0" applyFont="1" applyFill="1" applyBorder="1"/>
    <xf numFmtId="169" fontId="5" fillId="7" borderId="14" xfId="0" applyNumberFormat="1" applyFont="1" applyFill="1" applyBorder="1"/>
    <xf numFmtId="0" fontId="9" fillId="7" borderId="4" xfId="0" applyFont="1" applyFill="1" applyBorder="1"/>
    <xf numFmtId="0" fontId="7" fillId="7" borderId="0" xfId="0" applyFont="1" applyFill="1" applyAlignment="1">
      <alignment horizontal="right"/>
    </xf>
    <xf numFmtId="0" fontId="7" fillId="7" borderId="4" xfId="0" applyFont="1" applyFill="1" applyBorder="1"/>
    <xf numFmtId="0" fontId="5" fillId="7" borderId="0" xfId="0" applyFont="1" applyFill="1" applyAlignment="1">
      <alignment horizontal="right"/>
    </xf>
    <xf numFmtId="169" fontId="7" fillId="7" borderId="14" xfId="0" applyNumberFormat="1" applyFont="1" applyFill="1" applyBorder="1"/>
    <xf numFmtId="0" fontId="14" fillId="7" borderId="4" xfId="0" applyFont="1" applyFill="1" applyBorder="1"/>
    <xf numFmtId="0" fontId="14" fillId="7" borderId="3" xfId="0" applyFont="1" applyFill="1" applyBorder="1"/>
    <xf numFmtId="169" fontId="14" fillId="7" borderId="14" xfId="0" applyNumberFormat="1" applyFont="1" applyFill="1" applyBorder="1"/>
    <xf numFmtId="0" fontId="14" fillId="7" borderId="0" xfId="0" applyFont="1" applyFill="1"/>
    <xf numFmtId="169" fontId="14" fillId="7" borderId="0" xfId="0" applyNumberFormat="1" applyFont="1" applyFill="1"/>
    <xf numFmtId="0" fontId="14" fillId="7" borderId="5" xfId="0" applyFont="1" applyFill="1" applyBorder="1"/>
    <xf numFmtId="0" fontId="14" fillId="7" borderId="6" xfId="0" applyFont="1" applyFill="1" applyBorder="1"/>
    <xf numFmtId="169" fontId="14" fillId="7" borderId="16" xfId="0" applyNumberFormat="1" applyFont="1" applyFill="1" applyBorder="1"/>
    <xf numFmtId="174" fontId="23" fillId="0" borderId="7" xfId="0" applyNumberFormat="1" applyFont="1" applyBorder="1" applyAlignment="1">
      <alignment horizontal="left" vertical="top"/>
    </xf>
    <xf numFmtId="0" fontId="40" fillId="0" borderId="54" xfId="0" applyFont="1" applyBorder="1" applyAlignment="1">
      <alignment horizontal="justify" vertical="top"/>
    </xf>
    <xf numFmtId="0" fontId="23" fillId="0" borderId="48" xfId="0" applyFont="1" applyBorder="1" applyAlignment="1">
      <alignment horizontal="right"/>
    </xf>
    <xf numFmtId="0" fontId="23" fillId="0" borderId="48" xfId="21" applyFont="1" applyBorder="1" applyAlignment="1">
      <alignment horizontal="right" wrapText="1"/>
    </xf>
    <xf numFmtId="4" fontId="40" fillId="0" borderId="8" xfId="0" applyNumberFormat="1" applyFont="1" applyBorder="1" applyAlignment="1">
      <alignment horizontal="center"/>
    </xf>
    <xf numFmtId="174" fontId="23" fillId="0" borderId="12" xfId="0" applyNumberFormat="1" applyFont="1" applyBorder="1" applyAlignment="1">
      <alignment horizontal="left" vertical="top"/>
    </xf>
    <xf numFmtId="0" fontId="40" fillId="0" borderId="55" xfId="0" applyFont="1" applyBorder="1" applyAlignment="1">
      <alignment horizontal="justify" vertical="top"/>
    </xf>
    <xf numFmtId="0" fontId="23" fillId="0" borderId="36" xfId="0" applyFont="1" applyBorder="1" applyAlignment="1">
      <alignment horizontal="right"/>
    </xf>
    <xf numFmtId="0" fontId="23" fillId="0" borderId="36" xfId="21" applyFont="1" applyBorder="1" applyAlignment="1">
      <alignment horizontal="right" wrapText="1"/>
    </xf>
    <xf numFmtId="4" fontId="40" fillId="0" borderId="2" xfId="0" applyNumberFormat="1" applyFont="1" applyBorder="1" applyAlignment="1">
      <alignment horizontal="center"/>
    </xf>
    <xf numFmtId="0" fontId="23" fillId="0" borderId="0" xfId="0" applyFont="1" applyAlignment="1">
      <alignment vertical="top" wrapText="1"/>
    </xf>
    <xf numFmtId="0" fontId="43" fillId="0" borderId="0" xfId="0" applyFont="1" applyAlignment="1">
      <alignment horizontal="center" vertical="top"/>
    </xf>
    <xf numFmtId="0" fontId="43" fillId="0" borderId="0" xfId="0" applyFont="1" applyAlignment="1">
      <alignment horizontal="left" vertical="top"/>
    </xf>
    <xf numFmtId="167" fontId="23" fillId="0" borderId="0" xfId="0" applyNumberFormat="1" applyFont="1" applyAlignment="1">
      <alignment horizontal="right"/>
    </xf>
    <xf numFmtId="0" fontId="23" fillId="0" borderId="0" xfId="0" applyFont="1" applyAlignment="1">
      <alignment horizontal="left" vertical="top" wrapText="1"/>
    </xf>
    <xf numFmtId="1" fontId="23" fillId="0" borderId="0" xfId="21" applyNumberFormat="1" applyFont="1" applyAlignment="1">
      <alignment horizontal="right" wrapText="1"/>
    </xf>
    <xf numFmtId="1" fontId="23" fillId="0" borderId="0" xfId="21" applyNumberFormat="1" applyFont="1" applyAlignment="1">
      <alignment horizontal="center" wrapText="1"/>
    </xf>
    <xf numFmtId="49" fontId="23" fillId="0" borderId="0" xfId="0" applyNumberFormat="1" applyFont="1" applyAlignment="1">
      <alignment vertical="top"/>
    </xf>
    <xf numFmtId="0" fontId="43" fillId="0" borderId="51" xfId="0" applyFont="1" applyBorder="1" applyAlignment="1">
      <alignment horizontal="justify" vertical="top"/>
    </xf>
    <xf numFmtId="0" fontId="23" fillId="0" borderId="3" xfId="0" applyFont="1" applyBorder="1" applyAlignment="1">
      <alignment horizontal="right"/>
    </xf>
    <xf numFmtId="0" fontId="23" fillId="0" borderId="3" xfId="21" applyFont="1" applyBorder="1" applyAlignment="1">
      <alignment horizontal="right" wrapText="1"/>
    </xf>
    <xf numFmtId="4" fontId="43" fillId="0" borderId="51" xfId="0" applyNumberFormat="1" applyFont="1" applyBorder="1" applyAlignment="1">
      <alignment horizontal="right"/>
    </xf>
    <xf numFmtId="4" fontId="43" fillId="0" borderId="52" xfId="0" applyNumberFormat="1" applyFont="1" applyBorder="1" applyAlignment="1">
      <alignment horizontal="right"/>
    </xf>
    <xf numFmtId="0" fontId="43" fillId="0" borderId="53" xfId="0" applyFont="1" applyBorder="1" applyAlignment="1">
      <alignment horizontal="justify" vertical="top"/>
    </xf>
    <xf numFmtId="0" fontId="23" fillId="0" borderId="0" xfId="0" applyFont="1" applyAlignment="1">
      <alignment horizontal="left" vertical="top"/>
    </xf>
    <xf numFmtId="0" fontId="84" fillId="0" borderId="0" xfId="0" applyFont="1" applyAlignment="1">
      <alignment horizontal="justify" vertical="top"/>
    </xf>
    <xf numFmtId="174" fontId="40" fillId="0" borderId="50" xfId="0" applyNumberFormat="1" applyFont="1" applyBorder="1" applyAlignment="1">
      <alignment horizontal="center"/>
    </xf>
    <xf numFmtId="0" fontId="43" fillId="0" borderId="52" xfId="0" applyFont="1" applyBorder="1" applyAlignment="1">
      <alignment horizontal="left"/>
    </xf>
    <xf numFmtId="174" fontId="23" fillId="0" borderId="50" xfId="0" applyNumberFormat="1" applyFont="1" applyBorder="1" applyAlignment="1">
      <alignment horizontal="center"/>
    </xf>
    <xf numFmtId="0" fontId="43" fillId="0" borderId="51" xfId="0" applyFont="1" applyBorder="1" applyAlignment="1">
      <alignment horizontal="left"/>
    </xf>
    <xf numFmtId="0" fontId="23" fillId="0" borderId="51" xfId="0" applyFont="1" applyBorder="1" applyAlignment="1">
      <alignment horizontal="right"/>
    </xf>
    <xf numFmtId="4" fontId="23" fillId="0" borderId="51" xfId="0" applyNumberFormat="1" applyFont="1" applyBorder="1" applyAlignment="1">
      <alignment horizontal="right"/>
    </xf>
    <xf numFmtId="174" fontId="43" fillId="0" borderId="0" xfId="0" applyNumberFormat="1" applyFont="1" applyAlignment="1">
      <alignment horizontal="left" vertical="top"/>
    </xf>
    <xf numFmtId="0" fontId="45" fillId="0" borderId="0" xfId="0" applyFont="1" applyAlignment="1">
      <alignment horizontal="left" vertical="top" wrapText="1"/>
    </xf>
    <xf numFmtId="0" fontId="87" fillId="0" borderId="0" xfId="0" applyFont="1" applyAlignment="1">
      <alignment vertical="center" wrapText="1"/>
    </xf>
    <xf numFmtId="0" fontId="43" fillId="0" borderId="0" xfId="10" applyFont="1" applyAlignment="1">
      <alignment vertical="top" wrapText="1"/>
    </xf>
    <xf numFmtId="0" fontId="23" fillId="0" borderId="0" xfId="15" applyFont="1" applyAlignment="1">
      <alignment horizontal="justify" vertical="top" wrapText="1"/>
    </xf>
    <xf numFmtId="0" fontId="43" fillId="0" borderId="0" xfId="15" applyFont="1" applyAlignment="1">
      <alignment horizontal="justify" vertical="top" wrapText="1"/>
    </xf>
    <xf numFmtId="0" fontId="23" fillId="0" borderId="0" xfId="15" applyFont="1" applyAlignment="1">
      <alignment vertical="top" wrapText="1"/>
    </xf>
    <xf numFmtId="40" fontId="43" fillId="0" borderId="0" xfId="29" applyNumberFormat="1" applyFont="1" applyFill="1" applyAlignment="1">
      <alignment horizontal="left" wrapText="1"/>
    </xf>
    <xf numFmtId="0" fontId="23" fillId="0" borderId="0" xfId="0" applyFont="1" applyAlignment="1">
      <alignment vertical="center"/>
    </xf>
    <xf numFmtId="0" fontId="23" fillId="0" borderId="0" xfId="0" applyFont="1" applyAlignment="1">
      <alignment horizontal="left" vertical="center" indent="4"/>
    </xf>
    <xf numFmtId="174" fontId="23" fillId="0" borderId="50" xfId="0" applyNumberFormat="1" applyFont="1" applyBorder="1" applyAlignment="1">
      <alignment horizontal="left" vertical="top"/>
    </xf>
    <xf numFmtId="0" fontId="23" fillId="0" borderId="0" xfId="0" quotePrefix="1" applyFont="1" applyAlignment="1">
      <alignment horizontal="justify" vertical="top" wrapText="1"/>
    </xf>
    <xf numFmtId="0" fontId="23" fillId="0" borderId="0" xfId="0" applyFont="1" applyAlignment="1">
      <alignment horizontal="center" vertical="top" wrapText="1"/>
    </xf>
    <xf numFmtId="2" fontId="23" fillId="0" borderId="0" xfId="0" applyNumberFormat="1" applyFont="1"/>
    <xf numFmtId="0" fontId="84" fillId="0" borderId="0" xfId="0" applyFont="1" applyAlignment="1">
      <alignment horizontal="justify" vertical="top" wrapText="1"/>
    </xf>
    <xf numFmtId="0" fontId="84" fillId="0" borderId="0" xfId="0" applyFont="1"/>
    <xf numFmtId="0" fontId="68" fillId="0" borderId="41" xfId="0" applyFont="1" applyBorder="1" applyAlignment="1">
      <alignment horizontal="left" vertical="center"/>
    </xf>
    <xf numFmtId="0" fontId="7" fillId="7" borderId="0" xfId="0" applyFont="1" applyFill="1" applyAlignment="1">
      <alignment horizontal="center"/>
    </xf>
    <xf numFmtId="0" fontId="14" fillId="7" borderId="0" xfId="0" applyFont="1" applyFill="1" applyAlignment="1">
      <alignment horizontal="center"/>
    </xf>
    <xf numFmtId="0" fontId="14" fillId="7" borderId="7" xfId="0" applyFont="1" applyFill="1" applyBorder="1"/>
    <xf numFmtId="0" fontId="14" fillId="7" borderId="8" xfId="0" applyFont="1" applyFill="1" applyBorder="1"/>
    <xf numFmtId="175" fontId="14" fillId="7" borderId="9" xfId="0" applyNumberFormat="1" applyFont="1" applyFill="1" applyBorder="1"/>
    <xf numFmtId="0" fontId="14" fillId="7" borderId="12" xfId="0" applyFont="1" applyFill="1" applyBorder="1"/>
    <xf numFmtId="0" fontId="14" fillId="7" borderId="2" xfId="0" applyFont="1" applyFill="1" applyBorder="1"/>
    <xf numFmtId="175" fontId="14" fillId="7" borderId="13" xfId="0" applyNumberFormat="1" applyFont="1" applyFill="1" applyBorder="1"/>
    <xf numFmtId="0" fontId="5" fillId="0" borderId="0" xfId="0" applyFont="1" applyAlignment="1">
      <alignment horizontal="center"/>
    </xf>
    <xf numFmtId="4" fontId="19" fillId="3" borderId="3" xfId="14" applyNumberFormat="1" applyFont="1" applyFill="1" applyBorder="1" applyAlignment="1">
      <alignment horizontal="center"/>
    </xf>
    <xf numFmtId="0" fontId="11" fillId="0" borderId="0" xfId="0" applyFont="1" applyAlignment="1">
      <alignment horizontal="center" vertical="top"/>
    </xf>
    <xf numFmtId="0" fontId="11" fillId="0" borderId="0" xfId="0" applyFont="1" applyAlignment="1">
      <alignment horizontal="center"/>
    </xf>
    <xf numFmtId="0" fontId="7" fillId="5" borderId="15" xfId="0" applyFont="1" applyFill="1" applyBorder="1" applyAlignment="1">
      <alignment horizontal="center"/>
    </xf>
    <xf numFmtId="0" fontId="72" fillId="0" borderId="0" xfId="17" applyFont="1" applyAlignment="1" applyProtection="1">
      <alignment vertical="top" wrapText="1"/>
      <protection locked="0"/>
    </xf>
    <xf numFmtId="2" fontId="77" fillId="0" borderId="0" xfId="0" applyNumberFormat="1" applyFont="1" applyAlignment="1">
      <alignment horizontal="center"/>
    </xf>
    <xf numFmtId="0" fontId="77" fillId="0" borderId="0" xfId="0" applyFont="1" applyAlignment="1">
      <alignment horizontal="center"/>
    </xf>
    <xf numFmtId="168" fontId="77" fillId="0" borderId="0" xfId="28" applyNumberFormat="1" applyFont="1" applyFill="1" applyBorder="1" applyAlignment="1">
      <alignment horizontal="center"/>
    </xf>
    <xf numFmtId="168" fontId="62" fillId="0" borderId="0" xfId="0" applyNumberFormat="1" applyFont="1" applyAlignment="1">
      <alignment horizontal="center"/>
    </xf>
    <xf numFmtId="2" fontId="77" fillId="0" borderId="0" xfId="16" applyNumberFormat="1" applyFont="1" applyAlignment="1">
      <alignment horizontal="center"/>
    </xf>
    <xf numFmtId="49" fontId="77" fillId="0" borderId="0" xfId="16" applyNumberFormat="1" applyFont="1" applyAlignment="1">
      <alignment horizontal="center"/>
    </xf>
    <xf numFmtId="168" fontId="77" fillId="0" borderId="0" xfId="16" applyNumberFormat="1" applyFont="1" applyAlignment="1">
      <alignment horizontal="center"/>
    </xf>
    <xf numFmtId="2" fontId="62" fillId="0" borderId="0" xfId="0" applyNumberFormat="1" applyFont="1" applyAlignment="1">
      <alignment horizontal="center"/>
    </xf>
    <xf numFmtId="0" fontId="62" fillId="0" borderId="0" xfId="0" applyFont="1" applyAlignment="1">
      <alignment horizontal="center"/>
    </xf>
    <xf numFmtId="168" fontId="62" fillId="0" borderId="0" xfId="28" applyNumberFormat="1" applyFont="1" applyFill="1" applyBorder="1" applyAlignment="1">
      <alignment horizontal="center"/>
    </xf>
    <xf numFmtId="2" fontId="76" fillId="2" borderId="57" xfId="0" applyNumberFormat="1" applyFont="1" applyFill="1" applyBorder="1" applyAlignment="1">
      <alignment horizontal="center"/>
    </xf>
    <xf numFmtId="0" fontId="76" fillId="2" borderId="57" xfId="0" applyFont="1" applyFill="1" applyBorder="1" applyAlignment="1">
      <alignment horizontal="center"/>
    </xf>
    <xf numFmtId="168" fontId="76" fillId="2" borderId="57" xfId="0" applyNumberFormat="1" applyFont="1" applyFill="1" applyBorder="1" applyAlignment="1">
      <alignment horizontal="center"/>
    </xf>
    <xf numFmtId="2" fontId="62" fillId="0" borderId="58" xfId="0" applyNumberFormat="1" applyFont="1" applyBorder="1" applyAlignment="1">
      <alignment horizontal="center"/>
    </xf>
    <xf numFmtId="0" fontId="62" fillId="0" borderId="58" xfId="0" applyFont="1" applyBorder="1" applyAlignment="1">
      <alignment horizontal="center"/>
    </xf>
    <xf numFmtId="168" fontId="62" fillId="0" borderId="58" xfId="28" applyNumberFormat="1" applyFont="1" applyFill="1" applyBorder="1" applyAlignment="1">
      <alignment horizontal="center"/>
    </xf>
    <xf numFmtId="168" fontId="62" fillId="0" borderId="58" xfId="0" applyNumberFormat="1" applyFont="1" applyBorder="1" applyAlignment="1">
      <alignment horizontal="center"/>
    </xf>
    <xf numFmtId="168" fontId="62" fillId="0" borderId="58" xfId="28" applyNumberFormat="1" applyFont="1" applyFill="1" applyBorder="1" applyAlignment="1" applyProtection="1">
      <alignment horizontal="center"/>
    </xf>
    <xf numFmtId="168" fontId="62" fillId="0" borderId="58" xfId="16" applyNumberFormat="1" applyFont="1" applyBorder="1" applyAlignment="1">
      <alignment horizontal="center"/>
    </xf>
    <xf numFmtId="2" fontId="81" fillId="0" borderId="58" xfId="0" applyNumberFormat="1" applyFont="1" applyBorder="1" applyAlignment="1">
      <alignment horizontal="center"/>
    </xf>
    <xf numFmtId="0" fontId="81" fillId="0" borderId="58" xfId="0" applyFont="1" applyBorder="1" applyAlignment="1">
      <alignment horizontal="center"/>
    </xf>
    <xf numFmtId="1" fontId="62" fillId="0" borderId="58" xfId="16" applyNumberFormat="1" applyFont="1" applyBorder="1" applyAlignment="1">
      <alignment horizontal="center"/>
    </xf>
    <xf numFmtId="2" fontId="62" fillId="0" borderId="58" xfId="16" applyNumberFormat="1" applyFont="1" applyBorder="1" applyAlignment="1">
      <alignment horizontal="center"/>
    </xf>
    <xf numFmtId="0" fontId="62" fillId="0" borderId="58" xfId="16" applyFont="1" applyBorder="1" applyAlignment="1">
      <alignment horizontal="center"/>
    </xf>
    <xf numFmtId="168" fontId="81" fillId="0" borderId="58" xfId="0" applyNumberFormat="1" applyFont="1" applyBorder="1" applyAlignment="1">
      <alignment horizontal="center"/>
    </xf>
    <xf numFmtId="0" fontId="76" fillId="5" borderId="15" xfId="0" applyFont="1" applyFill="1" applyBorder="1" applyAlignment="1">
      <alignment horizontal="center"/>
    </xf>
    <xf numFmtId="4" fontId="76" fillId="5" borderId="15" xfId="0" applyNumberFormat="1" applyFont="1" applyFill="1" applyBorder="1" applyAlignment="1">
      <alignment horizontal="center"/>
    </xf>
    <xf numFmtId="169" fontId="76" fillId="5" borderId="15" xfId="0" applyNumberFormat="1" applyFont="1" applyFill="1" applyBorder="1" applyAlignment="1">
      <alignment horizontal="center"/>
    </xf>
    <xf numFmtId="2" fontId="110" fillId="0" borderId="58" xfId="0" applyNumberFormat="1" applyFont="1" applyBorder="1" applyAlignment="1">
      <alignment horizontal="center"/>
    </xf>
    <xf numFmtId="0" fontId="110" fillId="0" borderId="58" xfId="0" applyFont="1" applyBorder="1" applyAlignment="1">
      <alignment horizontal="center"/>
    </xf>
    <xf numFmtId="168" fontId="110" fillId="0" borderId="58" xfId="28" applyNumberFormat="1" applyFont="1" applyFill="1" applyBorder="1" applyAlignment="1" applyProtection="1">
      <alignment horizontal="center"/>
    </xf>
    <xf numFmtId="0" fontId="76" fillId="5" borderId="0" xfId="0" applyFont="1" applyFill="1" applyAlignment="1">
      <alignment horizontal="center"/>
    </xf>
    <xf numFmtId="4" fontId="76" fillId="5" borderId="0" xfId="0" applyNumberFormat="1" applyFont="1" applyFill="1" applyAlignment="1">
      <alignment horizontal="center"/>
    </xf>
    <xf numFmtId="169" fontId="76" fillId="5" borderId="0" xfId="0" applyNumberFormat="1" applyFont="1" applyFill="1" applyAlignment="1">
      <alignment horizontal="center"/>
    </xf>
    <xf numFmtId="2" fontId="77" fillId="0" borderId="58" xfId="0" applyNumberFormat="1" applyFont="1" applyBorder="1" applyAlignment="1">
      <alignment horizontal="center"/>
    </xf>
    <xf numFmtId="0" fontId="77" fillId="0" borderId="58" xfId="0" applyFont="1" applyBorder="1" applyAlignment="1">
      <alignment horizontal="center"/>
    </xf>
    <xf numFmtId="168" fontId="77" fillId="0" borderId="58" xfId="28" applyNumberFormat="1" applyFont="1" applyFill="1" applyBorder="1" applyAlignment="1" applyProtection="1">
      <alignment horizontal="center"/>
    </xf>
    <xf numFmtId="168" fontId="77" fillId="0" borderId="58" xfId="28" applyNumberFormat="1" applyFont="1" applyFill="1" applyBorder="1" applyAlignment="1">
      <alignment horizontal="center"/>
    </xf>
    <xf numFmtId="168" fontId="62" fillId="0" borderId="58" xfId="0" applyNumberFormat="1" applyFont="1" applyBorder="1" applyAlignment="1">
      <alignment horizontal="center" wrapText="1"/>
    </xf>
    <xf numFmtId="2" fontId="80" fillId="0" borderId="58" xfId="0" applyNumberFormat="1" applyFont="1" applyBorder="1" applyAlignment="1">
      <alignment horizontal="center"/>
    </xf>
    <xf numFmtId="0" fontId="82" fillId="0" borderId="58" xfId="0" applyFont="1" applyBorder="1" applyAlignment="1">
      <alignment horizontal="center"/>
    </xf>
    <xf numFmtId="168" fontId="77" fillId="0" borderId="58" xfId="0" applyNumberFormat="1" applyFont="1" applyBorder="1" applyAlignment="1">
      <alignment horizontal="center"/>
    </xf>
    <xf numFmtId="168" fontId="62" fillId="0" borderId="58" xfId="19" applyNumberFormat="1" applyFont="1" applyBorder="1" applyAlignment="1">
      <alignment horizontal="center"/>
    </xf>
    <xf numFmtId="9" fontId="62" fillId="0" borderId="58" xfId="22" applyFont="1" applyFill="1" applyBorder="1" applyAlignment="1">
      <alignment horizontal="center"/>
    </xf>
    <xf numFmtId="0" fontId="20" fillId="0" borderId="0" xfId="0" applyFont="1" applyAlignment="1">
      <alignment wrapText="1"/>
    </xf>
    <xf numFmtId="0" fontId="7" fillId="4" borderId="4" xfId="0" applyFont="1" applyFill="1" applyBorder="1" applyAlignment="1">
      <alignment horizontal="center"/>
    </xf>
    <xf numFmtId="0" fontId="0" fillId="0" borderId="0" xfId="0" applyAlignment="1">
      <alignment horizontal="center" vertical="top"/>
    </xf>
    <xf numFmtId="0" fontId="113" fillId="0" borderId="0" xfId="0" applyFont="1" applyAlignment="1">
      <alignment vertical="top" wrapText="1"/>
    </xf>
    <xf numFmtId="0" fontId="0" fillId="0" borderId="0" xfId="0" applyAlignment="1">
      <alignment horizontal="center"/>
    </xf>
    <xf numFmtId="164" fontId="0" fillId="0" borderId="0" xfId="28" applyFont="1" applyAlignment="1">
      <alignment horizontal="center"/>
    </xf>
    <xf numFmtId="7" fontId="0" fillId="0" borderId="0" xfId="28" applyNumberFormat="1" applyFont="1" applyAlignment="1">
      <alignment horizontal="center"/>
    </xf>
    <xf numFmtId="0" fontId="113" fillId="0" borderId="0" xfId="0" applyFont="1" applyAlignment="1">
      <alignment horizontal="center" vertical="top"/>
    </xf>
    <xf numFmtId="0" fontId="0" fillId="0" borderId="0" xfId="0" applyAlignment="1">
      <alignment vertical="top" wrapText="1"/>
    </xf>
    <xf numFmtId="0" fontId="114" fillId="0" borderId="0" xfId="0" applyFont="1" applyAlignment="1">
      <alignment vertical="top" wrapText="1"/>
    </xf>
    <xf numFmtId="7" fontId="113" fillId="0" borderId="0" xfId="28" applyNumberFormat="1" applyFont="1" applyAlignment="1">
      <alignment horizontal="center"/>
    </xf>
    <xf numFmtId="164" fontId="0" fillId="0" borderId="0" xfId="28" applyFont="1" applyFill="1" applyAlignment="1">
      <alignment horizontal="center"/>
    </xf>
    <xf numFmtId="7" fontId="0" fillId="0" borderId="0" xfId="28" applyNumberFormat="1" applyFont="1" applyFill="1" applyAlignment="1">
      <alignment horizontal="center"/>
    </xf>
    <xf numFmtId="0" fontId="116" fillId="4" borderId="30" xfId="0" applyFont="1" applyFill="1" applyBorder="1"/>
    <xf numFmtId="0" fontId="116" fillId="0" borderId="0" xfId="0" applyFont="1" applyAlignment="1">
      <alignment horizontal="center" vertical="top"/>
    </xf>
    <xf numFmtId="0" fontId="116" fillId="0" borderId="0" xfId="0" applyFont="1" applyAlignment="1">
      <alignment horizontal="center"/>
    </xf>
    <xf numFmtId="168" fontId="73" fillId="0" borderId="0" xfId="28" applyNumberFormat="1" applyFont="1" applyAlignment="1">
      <alignment horizontal="center"/>
    </xf>
    <xf numFmtId="0" fontId="7" fillId="0" borderId="0" xfId="0" applyFont="1" applyAlignment="1">
      <alignment horizontal="left" vertical="top"/>
    </xf>
    <xf numFmtId="0" fontId="7" fillId="0" borderId="3" xfId="0" applyFont="1" applyBorder="1" applyAlignment="1">
      <alignment horizontal="left"/>
    </xf>
    <xf numFmtId="0" fontId="7" fillId="0" borderId="14" xfId="0" applyFont="1" applyBorder="1" applyAlignment="1">
      <alignment horizontal="left"/>
    </xf>
    <xf numFmtId="0" fontId="7" fillId="0" borderId="3" xfId="0" applyFont="1" applyBorder="1" applyAlignment="1">
      <alignment horizontal="left" vertical="center" wrapText="1"/>
    </xf>
    <xf numFmtId="0" fontId="7" fillId="0" borderId="14" xfId="0" applyFont="1" applyBorder="1" applyAlignment="1">
      <alignment horizontal="left" vertical="center" wrapText="1"/>
    </xf>
    <xf numFmtId="0" fontId="7" fillId="0" borderId="0" xfId="0" applyFont="1" applyAlignment="1">
      <alignment horizontal="left"/>
    </xf>
    <xf numFmtId="0" fontId="9" fillId="0" borderId="25" xfId="0" applyFont="1" applyBorder="1" applyAlignment="1">
      <alignment horizontal="center" vertical="center"/>
    </xf>
    <xf numFmtId="0" fontId="9" fillId="0" borderId="56" xfId="0" applyFont="1" applyBorder="1" applyAlignment="1">
      <alignment horizontal="center" vertical="center"/>
    </xf>
    <xf numFmtId="0" fontId="9" fillId="0" borderId="26" xfId="0" applyFont="1" applyBorder="1" applyAlignment="1">
      <alignment horizontal="center" vertical="center"/>
    </xf>
    <xf numFmtId="0" fontId="9" fillId="0" borderId="44" xfId="0" applyFont="1" applyBorder="1" applyAlignment="1">
      <alignment horizontal="center" vertical="center"/>
    </xf>
    <xf numFmtId="0" fontId="9" fillId="0" borderId="33" xfId="0" applyFont="1" applyBorder="1" applyAlignment="1">
      <alignment horizontal="center" vertical="center"/>
    </xf>
    <xf numFmtId="0" fontId="9" fillId="0" borderId="19" xfId="0" applyFont="1" applyBorder="1" applyAlignment="1">
      <alignment horizontal="center" vertical="center"/>
    </xf>
    <xf numFmtId="0" fontId="7" fillId="0" borderId="0" xfId="0" applyFont="1" applyAlignment="1">
      <alignment horizontal="left" vertical="top" wrapText="1"/>
    </xf>
    <xf numFmtId="0" fontId="30" fillId="0" borderId="0" xfId="0" applyFont="1" applyAlignment="1">
      <alignment horizontal="left" vertical="top" wrapText="1"/>
    </xf>
    <xf numFmtId="0" fontId="31" fillId="0" borderId="0" xfId="0" applyFont="1" applyAlignment="1">
      <alignment horizontal="left" vertical="top" wrapText="1"/>
    </xf>
    <xf numFmtId="0" fontId="11" fillId="0" borderId="0" xfId="0" applyFont="1" applyAlignment="1">
      <alignment horizontal="left" vertical="top" wrapText="1"/>
    </xf>
    <xf numFmtId="0" fontId="8" fillId="0" borderId="0" xfId="0" applyFont="1" applyAlignment="1">
      <alignment horizontal="left" vertical="top" wrapText="1"/>
    </xf>
    <xf numFmtId="0" fontId="8" fillId="0" borderId="0" xfId="0" quotePrefix="1" applyFont="1" applyAlignment="1">
      <alignment horizontal="left" vertical="top" wrapText="1"/>
    </xf>
    <xf numFmtId="0" fontId="40" fillId="0" borderId="0" xfId="0" applyFont="1" applyAlignment="1">
      <alignment vertical="top" wrapText="1"/>
    </xf>
    <xf numFmtId="0" fontId="40" fillId="0" borderId="0" xfId="0" applyFont="1" applyAlignment="1">
      <alignment horizontal="left" vertical="top" wrapText="1"/>
    </xf>
    <xf numFmtId="0" fontId="43" fillId="0" borderId="0" xfId="0" applyFont="1" applyAlignment="1">
      <alignment horizontal="left" vertical="top" wrapText="1"/>
    </xf>
    <xf numFmtId="0" fontId="46" fillId="0" borderId="10" xfId="0" applyFont="1" applyBorder="1" applyAlignment="1">
      <alignment horizontal="justify" vertical="top" wrapText="1"/>
    </xf>
    <xf numFmtId="0" fontId="46" fillId="0" borderId="0" xfId="0" applyFont="1"/>
    <xf numFmtId="0" fontId="46" fillId="0" borderId="11" xfId="0" applyFont="1" applyBorder="1"/>
    <xf numFmtId="0" fontId="46" fillId="0" borderId="12" xfId="0" applyFont="1" applyBorder="1" applyAlignment="1">
      <alignment horizontal="justify" vertical="top" wrapText="1"/>
    </xf>
    <xf numFmtId="0" fontId="46" fillId="0" borderId="2" xfId="0" applyFont="1" applyBorder="1"/>
    <xf numFmtId="0" fontId="46" fillId="0" borderId="13" xfId="0" applyFont="1" applyBorder="1"/>
    <xf numFmtId="0" fontId="18" fillId="3" borderId="4" xfId="14" applyFont="1" applyFill="1" applyBorder="1"/>
    <xf numFmtId="0" fontId="18" fillId="3" borderId="3" xfId="14" applyFont="1" applyFill="1" applyBorder="1"/>
    <xf numFmtId="0" fontId="18" fillId="3" borderId="14" xfId="14" applyFont="1" applyFill="1" applyBorder="1"/>
    <xf numFmtId="0" fontId="57" fillId="0" borderId="7" xfId="0" applyFont="1" applyBorder="1" applyAlignment="1">
      <alignment horizontal="justify" vertical="top" wrapText="1"/>
    </xf>
    <xf numFmtId="0" fontId="46" fillId="0" borderId="8" xfId="0" applyFont="1" applyBorder="1"/>
    <xf numFmtId="0" fontId="46" fillId="0" borderId="9" xfId="0" applyFont="1" applyBorder="1"/>
    <xf numFmtId="0" fontId="26" fillId="0" borderId="12" xfId="0" applyFont="1" applyBorder="1" applyAlignment="1">
      <alignment horizontal="left" vertical="top" wrapText="1"/>
    </xf>
    <xf numFmtId="0" fontId="26" fillId="0" borderId="2" xfId="0" applyFont="1" applyBorder="1" applyAlignment="1">
      <alignment horizontal="left"/>
    </xf>
    <xf numFmtId="0" fontId="26" fillId="0" borderId="13" xfId="0" applyFont="1" applyBorder="1" applyAlignment="1">
      <alignment horizontal="left"/>
    </xf>
    <xf numFmtId="0" fontId="24" fillId="0" borderId="7" xfId="0" applyFont="1" applyBorder="1" applyAlignment="1">
      <alignment horizontal="left" vertical="top" wrapText="1"/>
    </xf>
    <xf numFmtId="0" fontId="26" fillId="0" borderId="8" xfId="0" applyFont="1" applyBorder="1" applyAlignment="1">
      <alignment horizontal="left"/>
    </xf>
    <xf numFmtId="0" fontId="26" fillId="0" borderId="9" xfId="0" applyFont="1" applyBorder="1" applyAlignment="1">
      <alignment horizontal="left"/>
    </xf>
    <xf numFmtId="0" fontId="24" fillId="0" borderId="10" xfId="0" applyFont="1" applyBorder="1" applyAlignment="1">
      <alignment horizontal="left" vertical="top" wrapText="1"/>
    </xf>
    <xf numFmtId="0" fontId="26" fillId="0" borderId="0" xfId="0" applyFont="1" applyAlignment="1">
      <alignment horizontal="left"/>
    </xf>
    <xf numFmtId="0" fontId="26" fillId="0" borderId="11" xfId="0" applyFont="1" applyBorder="1" applyAlignment="1">
      <alignment horizontal="left"/>
    </xf>
    <xf numFmtId="0" fontId="26" fillId="0" borderId="10" xfId="0" applyFont="1" applyBorder="1" applyAlignment="1">
      <alignment horizontal="left" vertical="top" wrapText="1"/>
    </xf>
    <xf numFmtId="0" fontId="26" fillId="0" borderId="12" xfId="0" applyFont="1" applyBorder="1" applyAlignment="1">
      <alignment horizontal="justify" vertical="top" wrapText="1"/>
    </xf>
    <xf numFmtId="0" fontId="26" fillId="0" borderId="2" xfId="0" applyFont="1" applyBorder="1" applyAlignment="1">
      <alignment wrapText="1"/>
    </xf>
    <xf numFmtId="0" fontId="26" fillId="0" borderId="13" xfId="0" applyFont="1" applyBorder="1" applyAlignment="1">
      <alignment wrapText="1"/>
    </xf>
    <xf numFmtId="0" fontId="24" fillId="0" borderId="7" xfId="0" applyFont="1" applyBorder="1" applyAlignment="1">
      <alignment horizontal="justify" vertical="top" wrapText="1"/>
    </xf>
    <xf numFmtId="0" fontId="26" fillId="0" borderId="8" xfId="0" applyFont="1" applyBorder="1" applyAlignment="1">
      <alignment wrapText="1"/>
    </xf>
    <xf numFmtId="0" fontId="26" fillId="0" borderId="9" xfId="0" applyFont="1" applyBorder="1" applyAlignment="1">
      <alignment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26" fillId="0" borderId="10" xfId="0" applyFont="1" applyBorder="1" applyAlignment="1">
      <alignment vertical="top" wrapText="1"/>
    </xf>
    <xf numFmtId="0" fontId="24" fillId="0" borderId="0" xfId="0" applyFont="1" applyAlignment="1">
      <alignment vertical="top" wrapText="1"/>
    </xf>
    <xf numFmtId="0" fontId="24" fillId="0" borderId="11" xfId="0" applyFont="1" applyBorder="1" applyAlignment="1">
      <alignment vertical="top" wrapText="1"/>
    </xf>
    <xf numFmtId="0" fontId="35" fillId="0" borderId="7" xfId="0" applyFont="1" applyBorder="1" applyAlignment="1">
      <alignment horizontal="justify" vertical="top" wrapText="1"/>
    </xf>
    <xf numFmtId="0" fontId="36" fillId="0" borderId="8" xfId="0" applyFont="1" applyBorder="1" applyAlignment="1">
      <alignment horizontal="justify" vertical="top" wrapText="1"/>
    </xf>
    <xf numFmtId="0" fontId="36" fillId="0" borderId="9" xfId="0" applyFont="1" applyBorder="1" applyAlignment="1">
      <alignment horizontal="justify" vertical="top" wrapText="1"/>
    </xf>
    <xf numFmtId="3" fontId="26" fillId="0" borderId="10" xfId="0" applyNumberFormat="1" applyFont="1" applyBorder="1" applyAlignment="1">
      <alignment horizontal="justify" vertical="top" wrapText="1"/>
    </xf>
    <xf numFmtId="0" fontId="26" fillId="0" borderId="0" xfId="0" applyFont="1" applyAlignment="1">
      <alignment wrapText="1"/>
    </xf>
    <xf numFmtId="0" fontId="26" fillId="0" borderId="11" xfId="0" applyFont="1" applyBorder="1" applyAlignment="1">
      <alignment wrapText="1"/>
    </xf>
    <xf numFmtId="3" fontId="26" fillId="0" borderId="12" xfId="0" applyNumberFormat="1" applyFont="1" applyBorder="1" applyAlignment="1">
      <alignment horizontal="justify" vertical="top" wrapText="1"/>
    </xf>
    <xf numFmtId="0" fontId="34" fillId="0" borderId="7" xfId="0" applyFont="1" applyBorder="1" applyAlignment="1">
      <alignment horizontal="justify" vertical="top" wrapText="1"/>
    </xf>
    <xf numFmtId="0" fontId="26" fillId="0" borderId="8" xfId="0" applyFont="1" applyBorder="1" applyAlignment="1">
      <alignment horizontal="justify" vertical="top" wrapText="1"/>
    </xf>
    <xf numFmtId="0" fontId="26" fillId="0" borderId="9" xfId="0" applyFont="1" applyBorder="1" applyAlignment="1">
      <alignment horizontal="justify" vertical="top" wrapText="1"/>
    </xf>
    <xf numFmtId="0" fontId="26" fillId="0" borderId="0" xfId="0" applyFont="1" applyAlignment="1">
      <alignment horizontal="justify" vertical="top" wrapText="1"/>
    </xf>
    <xf numFmtId="0" fontId="26" fillId="0" borderId="11" xfId="0" applyFont="1" applyBorder="1" applyAlignment="1">
      <alignment horizontal="justify" vertical="top" wrapText="1"/>
    </xf>
    <xf numFmtId="0" fontId="26" fillId="0" borderId="8" xfId="0" applyFont="1" applyBorder="1"/>
    <xf numFmtId="0" fontId="26" fillId="0" borderId="9" xfId="0" applyFont="1" applyBorder="1"/>
    <xf numFmtId="0" fontId="26" fillId="0" borderId="10" xfId="0" applyFont="1" applyBorder="1" applyAlignment="1">
      <alignment horizontal="justify" vertical="top" wrapText="1"/>
    </xf>
    <xf numFmtId="0" fontId="26" fillId="0" borderId="0" xfId="0" applyFont="1" applyAlignment="1">
      <alignment horizontal="justify" vertical="top"/>
    </xf>
    <xf numFmtId="0" fontId="26" fillId="0" borderId="11" xfId="0" applyFont="1" applyBorder="1" applyAlignment="1">
      <alignment horizontal="justify" vertical="top"/>
    </xf>
    <xf numFmtId="3" fontId="26" fillId="0" borderId="0" xfId="0" applyNumberFormat="1" applyFont="1" applyAlignment="1">
      <alignment horizontal="justify" vertical="top" wrapText="1"/>
    </xf>
    <xf numFmtId="0" fontId="47" fillId="0" borderId="5" xfId="0" applyFont="1" applyBorder="1" applyAlignment="1">
      <alignment vertical="center"/>
    </xf>
    <xf numFmtId="0" fontId="47" fillId="0" borderId="16" xfId="0" applyFont="1" applyBorder="1" applyAlignment="1">
      <alignment vertical="center"/>
    </xf>
    <xf numFmtId="0" fontId="71" fillId="0" borderId="0" xfId="17" applyFont="1" applyAlignment="1" applyProtection="1">
      <alignment vertical="top" wrapText="1"/>
      <protection locked="0"/>
    </xf>
    <xf numFmtId="0" fontId="0" fillId="0" borderId="0" xfId="0"/>
  </cellXfs>
  <cellStyles count="30">
    <cellStyle name="Excel Built-in Normal" xfId="1" xr:uid="{00000000-0005-0000-0000-000000000000}"/>
    <cellStyle name="Excel Built-in Normal 2" xfId="2" xr:uid="{00000000-0005-0000-0000-000001000000}"/>
    <cellStyle name="Navadno" xfId="0" builtinId="0"/>
    <cellStyle name="Navadno 2" xfId="3" xr:uid="{00000000-0005-0000-0000-000003000000}"/>
    <cellStyle name="Navadno 2 2" xfId="4" xr:uid="{00000000-0005-0000-0000-000004000000}"/>
    <cellStyle name="Navadno 2 2 2" xfId="5" xr:uid="{00000000-0005-0000-0000-000005000000}"/>
    <cellStyle name="Navadno 2 2 2 2" xfId="6" xr:uid="{00000000-0005-0000-0000-000006000000}"/>
    <cellStyle name="Navadno 3" xfId="7" xr:uid="{00000000-0005-0000-0000-000007000000}"/>
    <cellStyle name="Navadno 3 2" xfId="8" xr:uid="{00000000-0005-0000-0000-000008000000}"/>
    <cellStyle name="Navadno 4" xfId="9" xr:uid="{00000000-0005-0000-0000-000009000000}"/>
    <cellStyle name="Navadno 4 2" xfId="10" xr:uid="{00000000-0005-0000-0000-00000A000000}"/>
    <cellStyle name="Navadno 5" xfId="11" xr:uid="{00000000-0005-0000-0000-00000B000000}"/>
    <cellStyle name="Navadno 6" xfId="12" xr:uid="{00000000-0005-0000-0000-00000C000000}"/>
    <cellStyle name="Navadno_Fin-črn 2" xfId="13" xr:uid="{00000000-0005-0000-0000-00000D000000}"/>
    <cellStyle name="Navadno_List1" xfId="14" xr:uid="{00000000-0005-0000-0000-00000E000000}"/>
    <cellStyle name="Navadno_Popisi - PP Gornja radgona-STROJNE NOVO" xfId="15" xr:uid="{00000000-0005-0000-0000-00000F000000}"/>
    <cellStyle name="Normal 2" xfId="16" xr:uid="{00000000-0005-0000-0000-000010000000}"/>
    <cellStyle name="Normal 3" xfId="17" xr:uid="{00000000-0005-0000-0000-000011000000}"/>
    <cellStyle name="Normal 4" xfId="18" xr:uid="{00000000-0005-0000-0000-000012000000}"/>
    <cellStyle name="Normal 7" xfId="19" xr:uid="{00000000-0005-0000-0000-000013000000}"/>
    <cellStyle name="Normal_Artikli brez cen" xfId="20" xr:uid="{00000000-0005-0000-0000-000014000000}"/>
    <cellStyle name="Normal_TUŠMs-popis ogrevanje+plin-PZI" xfId="21" xr:uid="{00000000-0005-0000-0000-000015000000}"/>
    <cellStyle name="Odstotek" xfId="22" builtinId="5"/>
    <cellStyle name="Odstotek 2" xfId="23" xr:uid="{00000000-0005-0000-0000-000017000000}"/>
    <cellStyle name="Odstotek 2 2" xfId="24" xr:uid="{00000000-0005-0000-0000-000018000000}"/>
    <cellStyle name="Odstotek 2 3" xfId="25" xr:uid="{00000000-0005-0000-0000-000019000000}"/>
    <cellStyle name="Odstotek 2 4" xfId="26" xr:uid="{00000000-0005-0000-0000-00001A000000}"/>
    <cellStyle name="Valuta" xfId="27" builtinId="4"/>
    <cellStyle name="Vejica" xfId="28" builtinId="3"/>
    <cellStyle name="Vejica 3" xfId="29" xr:uid="{00000000-0005-0000-0000-00001D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zd%20velenje%20-Strojn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
      <sheetName val="Rekapitulacija VODOVOD IN KANAL"/>
      <sheetName val="VODOVOD IN KANAL"/>
      <sheetName val="Rekapitulacija OGREVANJE IN HLA"/>
      <sheetName val="OGREVANJE IN HLAJENJE"/>
      <sheetName val="Rekapitulacija PREZRAČEVANJE"/>
      <sheetName val="PREZRAČEVANJE"/>
    </sheetNames>
    <sheetDataSet>
      <sheetData sheetId="0"/>
      <sheetData sheetId="1">
        <row r="28">
          <cell r="B28" t="str">
            <v>SKUPAJ (VODOVOD IN KANALIZACIJA):</v>
          </cell>
        </row>
      </sheetData>
      <sheetData sheetId="2">
        <row r="6">
          <cell r="B6" t="str">
            <v>SANITARNA OPREMA, PRIKLJUČKI SANITARNIH ELEMENTOV</v>
          </cell>
        </row>
        <row r="74">
          <cell r="B74" t="str">
            <v>HLADNA IN TOPLA VODA - RAZVOD</v>
          </cell>
        </row>
        <row r="97">
          <cell r="B97" t="str">
            <v>NOTRANJA KANALIZACIJA</v>
          </cell>
        </row>
      </sheetData>
      <sheetData sheetId="3">
        <row r="24">
          <cell r="B24" t="str">
            <v>SKUPAJ (OGREVANJE in HLAJENJE):</v>
          </cell>
        </row>
      </sheetData>
      <sheetData sheetId="4">
        <row r="145">
          <cell r="B145" t="str">
            <v>OGREVANJE/ HLAJENJE IN RAZVOD</v>
          </cell>
        </row>
      </sheetData>
      <sheetData sheetId="5">
        <row r="18">
          <cell r="B18" t="str">
            <v>SKUPAJ (PREZRAČEVANJE):</v>
          </cell>
        </row>
      </sheetData>
      <sheetData sheetId="6">
        <row r="60">
          <cell r="B60" t="str">
            <v>KLIMAT S2</v>
          </cell>
        </row>
        <row r="101">
          <cell r="B101" t="str">
            <v>ELEMENTI ZA DOVOD/ODVOD ZRAKA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zoomScaleNormal="100" workbookViewId="0"/>
  </sheetViews>
  <sheetFormatPr defaultColWidth="9.109375" defaultRowHeight="13.8"/>
  <cols>
    <col min="1" max="1" width="12.44140625" style="583" customWidth="1"/>
    <col min="2" max="2" width="14" style="583" customWidth="1"/>
    <col min="3" max="3" width="9" style="583" customWidth="1"/>
    <col min="4" max="4" width="9.109375" style="583"/>
    <col min="5" max="5" width="6.88671875" style="583" customWidth="1"/>
    <col min="6" max="6" width="9.109375" style="583"/>
    <col min="7" max="8" width="6.44140625" style="583" customWidth="1"/>
    <col min="9" max="9" width="27.88671875" style="591" customWidth="1"/>
    <col min="10" max="10" width="9.109375" style="583"/>
    <col min="11" max="11" width="11.5546875" style="583" customWidth="1"/>
    <col min="12" max="16384" width="9.109375" style="583"/>
  </cols>
  <sheetData>
    <row r="1" spans="1:9">
      <c r="A1" s="579" t="s">
        <v>80</v>
      </c>
      <c r="B1" s="580" t="str">
        <f>'1. stran GO'!B6</f>
        <v xml:space="preserve">MESTNA OBČINA VELENJE, </v>
      </c>
      <c r="C1" s="581"/>
      <c r="D1" s="581"/>
      <c r="E1" s="581"/>
      <c r="F1" s="581"/>
      <c r="G1" s="581"/>
      <c r="H1" s="581"/>
      <c r="I1" s="582"/>
    </row>
    <row r="2" spans="1:9">
      <c r="A2" s="584"/>
      <c r="B2" s="585" t="str">
        <f>'1. stran GO'!B7</f>
        <v>Titov trg 1</v>
      </c>
      <c r="I2" s="586"/>
    </row>
    <row r="3" spans="1:9">
      <c r="A3" s="587"/>
      <c r="B3" s="588" t="str">
        <f>'1. stran GO'!B8</f>
        <v>3320 Velenje</v>
      </c>
      <c r="C3" s="589"/>
      <c r="D3" s="589"/>
      <c r="E3" s="589"/>
      <c r="F3" s="589"/>
      <c r="G3" s="589"/>
      <c r="H3" s="589"/>
      <c r="I3" s="590"/>
    </row>
    <row r="4" spans="1:9">
      <c r="B4" s="585"/>
    </row>
    <row r="5" spans="1:9">
      <c r="A5" s="592" t="s">
        <v>0</v>
      </c>
      <c r="B5" s="593" t="str">
        <f>'1. stran GO'!B11:E11</f>
        <v>UREDITEV PROSTOROV ZA SPECIALISTIČNE AMBULANTE V ZD VELENJE</v>
      </c>
      <c r="C5" s="594"/>
      <c r="D5" s="594"/>
      <c r="E5" s="594"/>
      <c r="F5" s="594"/>
      <c r="G5" s="594"/>
      <c r="H5" s="594"/>
      <c r="I5" s="595"/>
    </row>
    <row r="6" spans="1:9">
      <c r="B6" s="585"/>
    </row>
    <row r="7" spans="1:9">
      <c r="A7" s="592" t="s">
        <v>1</v>
      </c>
      <c r="B7" s="593" t="str">
        <f>'1. stran GO'!B14:E14</f>
        <v>MANJŠA REKONSTRUKCIJA (VZDRŽEVANJE OBJEKTA)</v>
      </c>
      <c r="C7" s="594"/>
      <c r="D7" s="594"/>
      <c r="E7" s="594"/>
      <c r="F7" s="594"/>
      <c r="G7" s="594"/>
      <c r="H7" s="594"/>
      <c r="I7" s="595"/>
    </row>
    <row r="8" spans="1:9" ht="15" customHeight="1"/>
    <row r="9" spans="1:9" ht="11.25" customHeight="1"/>
    <row r="10" spans="1:9" ht="20.399999999999999">
      <c r="B10" s="596" t="s">
        <v>846</v>
      </c>
      <c r="C10" s="594"/>
      <c r="D10" s="594"/>
      <c r="E10" s="594"/>
      <c r="F10" s="594"/>
      <c r="G10" s="594"/>
      <c r="H10" s="594"/>
      <c r="I10" s="595"/>
    </row>
    <row r="12" spans="1:9">
      <c r="A12" s="658" t="s">
        <v>854</v>
      </c>
      <c r="B12" s="598" t="s">
        <v>849</v>
      </c>
      <c r="C12" s="594"/>
      <c r="D12" s="594"/>
      <c r="E12" s="594"/>
      <c r="F12" s="594"/>
      <c r="G12" s="594"/>
      <c r="H12" s="594"/>
      <c r="I12" s="595">
        <f>'Rekapitulacija GO'!I33</f>
        <v>0</v>
      </c>
    </row>
    <row r="13" spans="1:9" ht="15" customHeight="1">
      <c r="A13" s="597"/>
      <c r="B13" s="585"/>
    </row>
    <row r="14" spans="1:9">
      <c r="A14" s="658" t="s">
        <v>855</v>
      </c>
      <c r="B14" s="657" t="s">
        <v>851</v>
      </c>
      <c r="C14" s="594"/>
      <c r="D14" s="594"/>
      <c r="E14" s="594"/>
      <c r="F14" s="594"/>
      <c r="G14" s="594"/>
      <c r="H14" s="594"/>
      <c r="I14" s="595">
        <f>'C -Rekap.ELEKTRO'!C23</f>
        <v>0</v>
      </c>
    </row>
    <row r="16" spans="1:9">
      <c r="A16" s="658" t="s">
        <v>856</v>
      </c>
      <c r="B16" s="598" t="s">
        <v>852</v>
      </c>
      <c r="C16" s="594"/>
      <c r="D16" s="594"/>
      <c r="E16" s="594"/>
      <c r="F16" s="594"/>
      <c r="G16" s="594"/>
      <c r="H16" s="594"/>
      <c r="I16" s="595">
        <f>'D - Rekap. STROJNO'!F18</f>
        <v>0</v>
      </c>
    </row>
    <row r="17" spans="1:9">
      <c r="A17" s="599"/>
    </row>
    <row r="18" spans="1:9">
      <c r="A18" s="659" t="s">
        <v>857</v>
      </c>
      <c r="B18" s="598" t="s">
        <v>858</v>
      </c>
      <c r="C18" s="594"/>
      <c r="D18" s="594"/>
      <c r="E18" s="594"/>
      <c r="F18" s="594"/>
      <c r="G18" s="594"/>
      <c r="H18" s="594"/>
      <c r="I18" s="595">
        <f>'E Prenova zob. ambulant'!I17</f>
        <v>0</v>
      </c>
    </row>
    <row r="19" spans="1:9">
      <c r="A19" s="599"/>
    </row>
    <row r="20" spans="1:9" s="585" customFormat="1" ht="15.6" customHeight="1">
      <c r="B20" s="598" t="s">
        <v>850</v>
      </c>
      <c r="C20" s="593"/>
      <c r="D20" s="593"/>
      <c r="E20" s="593"/>
      <c r="F20" s="593"/>
      <c r="G20" s="593"/>
      <c r="H20" s="593"/>
      <c r="I20" s="600">
        <f>I12+I14+I16+I18</f>
        <v>0</v>
      </c>
    </row>
    <row r="21" spans="1:9">
      <c r="A21" s="599"/>
    </row>
    <row r="22" spans="1:9" ht="13.2" customHeight="1">
      <c r="A22" s="599"/>
      <c r="B22" s="660" t="s">
        <v>859</v>
      </c>
      <c r="C22" s="661"/>
      <c r="D22" s="661"/>
      <c r="E22" s="661"/>
      <c r="F22" s="661"/>
      <c r="G22" s="661"/>
      <c r="H22" s="661"/>
      <c r="I22" s="662">
        <f>I20*0.1</f>
        <v>0</v>
      </c>
    </row>
    <row r="23" spans="1:9" ht="13.2" customHeight="1">
      <c r="A23" s="599"/>
      <c r="B23" s="663" t="s">
        <v>432</v>
      </c>
      <c r="C23" s="664"/>
      <c r="D23" s="664"/>
      <c r="E23" s="664"/>
      <c r="F23" s="664"/>
      <c r="G23" s="664"/>
      <c r="H23" s="664"/>
      <c r="I23" s="665"/>
    </row>
    <row r="25" spans="1:9" ht="15.6" customHeight="1">
      <c r="B25" s="601" t="s">
        <v>860</v>
      </c>
      <c r="C25" s="602"/>
      <c r="D25" s="602"/>
      <c r="E25" s="602"/>
      <c r="F25" s="602"/>
      <c r="G25" s="602"/>
      <c r="H25" s="602"/>
      <c r="I25" s="603">
        <f>I20+I22</f>
        <v>0</v>
      </c>
    </row>
    <row r="27" spans="1:9" ht="18" customHeight="1">
      <c r="A27" s="599"/>
      <c r="B27" s="601" t="s">
        <v>853</v>
      </c>
      <c r="C27" s="602"/>
      <c r="D27" s="602"/>
      <c r="E27" s="602"/>
      <c r="F27" s="602"/>
      <c r="G27" s="602"/>
      <c r="H27" s="602"/>
      <c r="I27" s="603">
        <f>I25*0.22</f>
        <v>0</v>
      </c>
    </row>
    <row r="28" spans="1:9" ht="14.4" thickBot="1">
      <c r="A28" s="599"/>
      <c r="B28" s="604"/>
      <c r="C28" s="604"/>
      <c r="D28" s="604"/>
      <c r="E28" s="604"/>
      <c r="F28" s="604"/>
      <c r="G28" s="604"/>
      <c r="H28" s="604"/>
      <c r="I28" s="605"/>
    </row>
    <row r="29" spans="1:9" ht="22.2" customHeight="1" thickBot="1">
      <c r="A29" s="599"/>
      <c r="B29" s="606" t="s">
        <v>847</v>
      </c>
      <c r="C29" s="607"/>
      <c r="D29" s="607"/>
      <c r="E29" s="607"/>
      <c r="F29" s="607"/>
      <c r="G29" s="607"/>
      <c r="H29" s="607"/>
      <c r="I29" s="608">
        <f>I25+I27</f>
        <v>0</v>
      </c>
    </row>
  </sheetData>
  <pageMargins left="0.7" right="0.7" top="0.75" bottom="0.75" header="0.3" footer="0.3"/>
  <pageSetup paperSize="9" scale="86"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2"/>
  <sheetViews>
    <sheetView showGridLines="0" view="pageLayout" zoomScaleNormal="100" zoomScaleSheetLayoutView="100" workbookViewId="0">
      <selection activeCell="A2" sqref="A2:E3"/>
    </sheetView>
  </sheetViews>
  <sheetFormatPr defaultColWidth="9.109375" defaultRowHeight="13.8"/>
  <cols>
    <col min="1" max="1" width="13.88671875" style="3" customWidth="1"/>
    <col min="2" max="2" width="12.5546875" style="3" customWidth="1"/>
    <col min="3" max="3" width="9.109375" style="3"/>
    <col min="4" max="4" width="9.6640625" style="3" customWidth="1"/>
    <col min="5" max="5" width="39.5546875" style="3" customWidth="1"/>
    <col min="6" max="16384" width="9.109375" style="3"/>
  </cols>
  <sheetData>
    <row r="1" spans="1:14" ht="14.4" thickBot="1"/>
    <row r="2" spans="1:14" ht="13.95" customHeight="1">
      <c r="A2" s="739" t="s">
        <v>139</v>
      </c>
      <c r="B2" s="740"/>
      <c r="C2" s="740"/>
      <c r="D2" s="740"/>
      <c r="E2" s="741"/>
    </row>
    <row r="3" spans="1:14" ht="14.4" customHeight="1" thickBot="1">
      <c r="A3" s="742"/>
      <c r="B3" s="743"/>
      <c r="C3" s="743"/>
      <c r="D3" s="743"/>
      <c r="E3" s="744"/>
    </row>
    <row r="4" spans="1:14" ht="19.5" customHeight="1">
      <c r="A4" s="190"/>
      <c r="B4" s="190"/>
      <c r="C4" s="190"/>
      <c r="D4" s="190"/>
      <c r="E4" s="190"/>
    </row>
    <row r="5" spans="1:14">
      <c r="K5" s="733"/>
      <c r="L5" s="733"/>
      <c r="M5" s="733"/>
      <c r="N5" s="733"/>
    </row>
    <row r="6" spans="1:14">
      <c r="A6" s="29" t="s">
        <v>79</v>
      </c>
      <c r="B6" s="30" t="s">
        <v>207</v>
      </c>
      <c r="C6" s="30"/>
      <c r="D6" s="30"/>
      <c r="E6" s="31"/>
      <c r="K6" s="733"/>
      <c r="L6" s="733"/>
      <c r="M6" s="733"/>
      <c r="N6" s="733"/>
    </row>
    <row r="7" spans="1:14">
      <c r="A7" s="32"/>
      <c r="B7" s="192" t="s">
        <v>208</v>
      </c>
      <c r="C7" s="192"/>
      <c r="D7" s="192"/>
      <c r="E7" s="33"/>
      <c r="K7" s="733"/>
      <c r="L7" s="733"/>
      <c r="M7" s="733"/>
      <c r="N7" s="733"/>
    </row>
    <row r="8" spans="1:14">
      <c r="A8" s="34"/>
      <c r="B8" s="35" t="s">
        <v>132</v>
      </c>
      <c r="C8" s="35"/>
      <c r="D8" s="35"/>
      <c r="E8" s="36"/>
    </row>
    <row r="9" spans="1:14">
      <c r="B9" s="192"/>
      <c r="C9" s="192"/>
      <c r="D9" s="192"/>
      <c r="E9" s="192"/>
      <c r="K9" s="745"/>
      <c r="L9" s="745"/>
      <c r="M9" s="745"/>
      <c r="N9" s="745"/>
    </row>
    <row r="11" spans="1:14" ht="34.200000000000003" customHeight="1">
      <c r="A11" s="37" t="s">
        <v>0</v>
      </c>
      <c r="B11" s="736" t="s">
        <v>401</v>
      </c>
      <c r="C11" s="736"/>
      <c r="D11" s="736"/>
      <c r="E11" s="737"/>
      <c r="K11" s="738"/>
      <c r="L11" s="738"/>
      <c r="M11" s="738"/>
      <c r="N11" s="738"/>
    </row>
    <row r="12" spans="1:14">
      <c r="A12" s="14"/>
      <c r="B12" s="193"/>
      <c r="C12" s="193"/>
      <c r="D12" s="193"/>
      <c r="E12" s="193"/>
    </row>
    <row r="13" spans="1:14">
      <c r="K13" s="733"/>
      <c r="L13" s="733"/>
      <c r="M13" s="733"/>
      <c r="N13" s="733"/>
    </row>
    <row r="14" spans="1:14">
      <c r="A14" s="21" t="s">
        <v>1</v>
      </c>
      <c r="B14" s="734" t="s">
        <v>209</v>
      </c>
      <c r="C14" s="734"/>
      <c r="D14" s="734"/>
      <c r="E14" s="735"/>
      <c r="K14" s="733"/>
      <c r="L14" s="733"/>
      <c r="M14" s="733"/>
      <c r="N14" s="733"/>
    </row>
    <row r="15" spans="1:14">
      <c r="B15" s="192"/>
      <c r="C15" s="192"/>
      <c r="D15" s="192"/>
      <c r="E15" s="192"/>
      <c r="K15" s="733"/>
      <c r="L15" s="733"/>
      <c r="M15" s="733"/>
      <c r="N15" s="733"/>
    </row>
    <row r="16" spans="1:14">
      <c r="B16" s="192"/>
      <c r="C16" s="192"/>
      <c r="D16" s="192"/>
      <c r="E16" s="192"/>
      <c r="K16" s="191"/>
      <c r="L16" s="191"/>
      <c r="M16" s="191"/>
      <c r="N16" s="191"/>
    </row>
    <row r="17" spans="1:14">
      <c r="A17" s="21" t="s">
        <v>129</v>
      </c>
      <c r="B17" s="734" t="s">
        <v>134</v>
      </c>
      <c r="C17" s="734"/>
      <c r="D17" s="734"/>
      <c r="E17" s="735"/>
      <c r="K17" s="733"/>
      <c r="L17" s="733"/>
      <c r="M17" s="733"/>
      <c r="N17" s="733"/>
    </row>
    <row r="18" spans="1:14" ht="18" customHeight="1">
      <c r="B18" s="192"/>
      <c r="C18" s="192"/>
      <c r="D18" s="192"/>
      <c r="E18" s="192"/>
      <c r="K18" s="191"/>
      <c r="L18" s="191"/>
      <c r="M18" s="191"/>
      <c r="N18" s="191"/>
    </row>
    <row r="19" spans="1:14">
      <c r="B19" s="42"/>
    </row>
    <row r="20" spans="1:14">
      <c r="A20" s="29" t="s">
        <v>2</v>
      </c>
      <c r="B20" s="123" t="s">
        <v>131</v>
      </c>
      <c r="C20" s="40"/>
      <c r="D20" s="40"/>
      <c r="E20" s="41"/>
    </row>
    <row r="21" spans="1:14">
      <c r="A21" s="32"/>
      <c r="B21" s="123" t="s">
        <v>135</v>
      </c>
      <c r="E21" s="124"/>
    </row>
    <row r="22" spans="1:14">
      <c r="A22" s="34"/>
      <c r="B22" s="125" t="s">
        <v>132</v>
      </c>
      <c r="C22" s="42"/>
      <c r="D22" s="42"/>
      <c r="E22" s="43"/>
    </row>
    <row r="23" spans="1:14">
      <c r="B23" s="6"/>
    </row>
    <row r="24" spans="1:14">
      <c r="B24" s="6"/>
    </row>
    <row r="25" spans="1:14" ht="27.6">
      <c r="A25" s="126" t="s">
        <v>78</v>
      </c>
      <c r="B25" s="122" t="s">
        <v>133</v>
      </c>
      <c r="C25" s="20"/>
      <c r="D25" s="20"/>
      <c r="E25" s="44"/>
    </row>
    <row r="26" spans="1:14">
      <c r="B26" s="6"/>
    </row>
    <row r="27" spans="1:14">
      <c r="B27" s="6"/>
    </row>
    <row r="28" spans="1:14" ht="14.4">
      <c r="A28" s="21"/>
      <c r="B28" s="26"/>
      <c r="C28" s="194"/>
      <c r="D28" s="194"/>
      <c r="E28" s="195"/>
    </row>
    <row r="29" spans="1:14">
      <c r="B29" s="6"/>
    </row>
    <row r="31" spans="1:14">
      <c r="A31" s="21" t="s">
        <v>3</v>
      </c>
      <c r="B31" s="127" t="s">
        <v>210</v>
      </c>
      <c r="C31" s="38"/>
      <c r="D31" s="20"/>
      <c r="E31" s="44"/>
    </row>
    <row r="32" spans="1:14">
      <c r="B32" s="196"/>
      <c r="C32" s="192"/>
    </row>
  </sheetData>
  <sheetProtection selectLockedCells="1" selectUnlockedCells="1"/>
  <mergeCells count="13">
    <mergeCell ref="B11:E11"/>
    <mergeCell ref="K11:N11"/>
    <mergeCell ref="A2:E3"/>
    <mergeCell ref="K5:N5"/>
    <mergeCell ref="K6:N6"/>
    <mergeCell ref="K7:N7"/>
    <mergeCell ref="K9:N9"/>
    <mergeCell ref="K13:N13"/>
    <mergeCell ref="B17:E17"/>
    <mergeCell ref="K17:N17"/>
    <mergeCell ref="B14:E14"/>
    <mergeCell ref="K14:N14"/>
    <mergeCell ref="K15:N15"/>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3"/>
  <sheetViews>
    <sheetView showGridLines="0" zoomScaleNormal="100" zoomScaleSheetLayoutView="100" workbookViewId="0"/>
  </sheetViews>
  <sheetFormatPr defaultColWidth="9.109375" defaultRowHeight="13.8"/>
  <cols>
    <col min="1" max="1" width="12.44140625" style="3" customWidth="1"/>
    <col min="2" max="2" width="14" style="3" customWidth="1"/>
    <col min="3" max="3" width="9" style="3" customWidth="1"/>
    <col min="4" max="4" width="9.109375" style="3"/>
    <col min="5" max="5" width="6.88671875" style="3" customWidth="1"/>
    <col min="6" max="6" width="9.109375" style="3"/>
    <col min="7" max="8" width="6.44140625" style="3" customWidth="1"/>
    <col min="9" max="9" width="34" style="129" customWidth="1"/>
    <col min="10" max="10" width="9.109375" style="3"/>
    <col min="11" max="11" width="11.5546875" style="3" customWidth="1"/>
    <col min="12" max="16384" width="9.109375" style="3"/>
  </cols>
  <sheetData>
    <row r="1" spans="1:9">
      <c r="A1" s="29" t="s">
        <v>80</v>
      </c>
      <c r="B1" s="39" t="str">
        <f>'1. stran GO'!B6</f>
        <v xml:space="preserve">MESTNA OBČINA VELENJE, </v>
      </c>
      <c r="C1" s="40"/>
      <c r="D1" s="40"/>
      <c r="E1" s="40"/>
      <c r="F1" s="40"/>
      <c r="G1" s="40"/>
      <c r="H1" s="40"/>
      <c r="I1" s="135"/>
    </row>
    <row r="2" spans="1:9">
      <c r="A2" s="32"/>
      <c r="B2" s="6" t="str">
        <f>'1. stran GO'!B7</f>
        <v>Titov trg 1</v>
      </c>
      <c r="I2" s="160"/>
    </row>
    <row r="3" spans="1:9">
      <c r="A3" s="34"/>
      <c r="B3" s="19" t="str">
        <f>'1. stran GO'!B8</f>
        <v>3320 Velenje</v>
      </c>
      <c r="C3" s="42"/>
      <c r="D3" s="42"/>
      <c r="E3" s="42"/>
      <c r="F3" s="42"/>
      <c r="G3" s="42"/>
      <c r="H3" s="42"/>
      <c r="I3" s="136"/>
    </row>
    <row r="4" spans="1:9">
      <c r="B4" s="6"/>
    </row>
    <row r="5" spans="1:9">
      <c r="A5" s="21" t="s">
        <v>0</v>
      </c>
      <c r="B5" s="26" t="str">
        <f>'1. stran GO'!B11:E11</f>
        <v>UREDITEV PROSTOROV ZA SPECIALISTIČNE AMBULANTE V ZD VELENJE</v>
      </c>
      <c r="C5" s="20"/>
      <c r="D5" s="20"/>
      <c r="E5" s="20"/>
      <c r="F5" s="20"/>
      <c r="G5" s="20"/>
      <c r="H5" s="20"/>
      <c r="I5" s="137"/>
    </row>
    <row r="6" spans="1:9">
      <c r="B6" s="6"/>
    </row>
    <row r="7" spans="1:9">
      <c r="A7" s="21" t="s">
        <v>1</v>
      </c>
      <c r="B7" s="26" t="str">
        <f>'1. stran GO'!B14:E14</f>
        <v>MANJŠA REKONSTRUKCIJA (VZDRŽEVANJE OBJEKTA)</v>
      </c>
      <c r="C7" s="20"/>
      <c r="D7" s="20"/>
      <c r="E7" s="20"/>
      <c r="F7" s="20"/>
      <c r="G7" s="20"/>
      <c r="H7" s="20"/>
      <c r="I7" s="137"/>
    </row>
    <row r="8" spans="1:9" ht="15" customHeight="1"/>
    <row r="9" spans="1:9" ht="11.25" customHeight="1"/>
    <row r="10" spans="1:9" ht="20.399999999999999">
      <c r="B10" s="22" t="s">
        <v>4</v>
      </c>
      <c r="C10" s="23"/>
      <c r="D10" s="23"/>
      <c r="E10" s="23"/>
      <c r="F10" s="23"/>
      <c r="G10" s="23"/>
      <c r="H10" s="23"/>
      <c r="I10" s="161"/>
    </row>
    <row r="12" spans="1:9">
      <c r="A12" s="16" t="s">
        <v>5</v>
      </c>
      <c r="B12" s="24" t="s">
        <v>6</v>
      </c>
      <c r="C12" s="23"/>
      <c r="D12" s="23"/>
      <c r="E12" s="23"/>
      <c r="F12" s="23"/>
      <c r="G12" s="23"/>
      <c r="H12" s="23"/>
      <c r="I12" s="161"/>
    </row>
    <row r="13" spans="1:9" ht="4.5" customHeight="1">
      <c r="A13" s="16"/>
      <c r="B13" s="6"/>
    </row>
    <row r="14" spans="1:9">
      <c r="A14" s="9" t="s">
        <v>7</v>
      </c>
      <c r="B14" s="3" t="str">
        <f>'A|Pripravljalna d.'!B5</f>
        <v>PRIPRAVLJALNA DELA</v>
      </c>
      <c r="I14" s="129">
        <f>'A|Pripravljalna d.'!F27</f>
        <v>0</v>
      </c>
    </row>
    <row r="15" spans="1:9">
      <c r="A15" s="9" t="s">
        <v>8</v>
      </c>
      <c r="B15" s="3" t="s">
        <v>211</v>
      </c>
      <c r="I15" s="129">
        <f>'A|Rušitvena d.'!F75</f>
        <v>0</v>
      </c>
    </row>
    <row r="16" spans="1:9">
      <c r="A16" s="9" t="s">
        <v>9</v>
      </c>
      <c r="B16" s="3" t="str">
        <f>'A|Betonska d.'!B1</f>
        <v>BETONSKA DELA</v>
      </c>
      <c r="I16" s="129">
        <f>'A|Betonska d.'!F26</f>
        <v>0</v>
      </c>
    </row>
    <row r="17" spans="1:9">
      <c r="A17" s="9" t="s">
        <v>10</v>
      </c>
      <c r="B17" s="3" t="str">
        <f>'A| Tesarska d.'!B1</f>
        <v>TESARSKA DELA</v>
      </c>
      <c r="I17" s="129">
        <f>'A| Tesarska d.'!F14</f>
        <v>0</v>
      </c>
    </row>
    <row r="18" spans="1:9">
      <c r="A18" s="9" t="s">
        <v>11</v>
      </c>
      <c r="B18" s="3" t="str">
        <f>'A|Zidarska d.'!B1</f>
        <v>ZIDARSKA DELA</v>
      </c>
      <c r="I18" s="129">
        <f>'A|Zidarska d.'!F33</f>
        <v>0</v>
      </c>
    </row>
    <row r="19" spans="1:9" ht="20.100000000000001" customHeight="1">
      <c r="A19" s="9"/>
      <c r="B19" s="24" t="s">
        <v>12</v>
      </c>
      <c r="C19" s="25"/>
      <c r="D19" s="25"/>
      <c r="E19" s="25"/>
      <c r="F19" s="25"/>
      <c r="G19" s="25"/>
      <c r="H19" s="25"/>
      <c r="I19" s="162">
        <f>SUM(I14:I18)</f>
        <v>0</v>
      </c>
    </row>
    <row r="20" spans="1:9" ht="21" customHeight="1">
      <c r="A20" s="9"/>
    </row>
    <row r="21" spans="1:9">
      <c r="A21" s="16" t="s">
        <v>13</v>
      </c>
      <c r="B21" s="24" t="s">
        <v>14</v>
      </c>
      <c r="C21" s="23"/>
      <c r="D21" s="23"/>
      <c r="E21" s="23"/>
      <c r="F21" s="23"/>
      <c r="G21" s="23"/>
      <c r="H21" s="23"/>
      <c r="I21" s="161"/>
    </row>
    <row r="22" spans="1:9" ht="5.25" customHeight="1">
      <c r="A22" s="16"/>
      <c r="B22" s="6"/>
    </row>
    <row r="23" spans="1:9">
      <c r="A23" s="9" t="s">
        <v>15</v>
      </c>
      <c r="B23" s="3" t="str">
        <f>'B|Estrih'!B1</f>
        <v>ESTRIH</v>
      </c>
      <c r="I23" s="129">
        <f>'B|Estrih'!F21</f>
        <v>0</v>
      </c>
    </row>
    <row r="24" spans="1:9">
      <c r="A24" s="9" t="s">
        <v>16</v>
      </c>
      <c r="B24" s="3" t="str">
        <f>'B|Tlakarska d.'!B1</f>
        <v>TLAKARSKA DELA</v>
      </c>
      <c r="I24" s="129">
        <f>'B|Tlakarska d.'!F34</f>
        <v>0</v>
      </c>
    </row>
    <row r="25" spans="1:9">
      <c r="A25" s="9" t="s">
        <v>17</v>
      </c>
      <c r="B25" s="3" t="str">
        <f>'B|Keramičarska d.'!B1</f>
        <v>KERAMIČARSKA DELA</v>
      </c>
      <c r="I25" s="129">
        <f>'B|Keramičarska d.'!F22</f>
        <v>0</v>
      </c>
    </row>
    <row r="26" spans="1:9">
      <c r="A26" s="9" t="s">
        <v>295</v>
      </c>
      <c r="B26" s="3" t="str">
        <f>'B|Slikopleskarska d.'!B1</f>
        <v>SLIKOPLESKARSKA DELA</v>
      </c>
      <c r="I26" s="129">
        <f>'B|Slikopleskarska d.'!F19</f>
        <v>0</v>
      </c>
    </row>
    <row r="27" spans="1:9">
      <c r="A27" s="9" t="s">
        <v>296</v>
      </c>
      <c r="B27" s="3" t="str">
        <f>'B|Montažerska d. '!B1</f>
        <v>MONTAŽERSKA DELA</v>
      </c>
      <c r="I27" s="129">
        <f>'B|Montažerska d. '!F86</f>
        <v>0</v>
      </c>
    </row>
    <row r="28" spans="1:9">
      <c r="A28" s="9" t="s">
        <v>310</v>
      </c>
      <c r="B28" s="3" t="str">
        <f>'B|Stavbno pohi.-Notranja vrata '!B1</f>
        <v>STAVBNO POHIŠTVO - NOTRANJA VRATA</v>
      </c>
      <c r="I28" s="129">
        <f>'B|Stavbno pohi.-Notranja vrata '!X26</f>
        <v>0</v>
      </c>
    </row>
    <row r="29" spans="1:9">
      <c r="A29" s="9" t="s">
        <v>18</v>
      </c>
      <c r="B29" s="3" t="str">
        <f>'B|Ostala dela'!B1</f>
        <v>OSTALA DELA</v>
      </c>
      <c r="I29" s="129">
        <f>'B|Ostala dela'!F24</f>
        <v>0</v>
      </c>
    </row>
    <row r="30" spans="1:9" s="6" customFormat="1" ht="20.100000000000001" customHeight="1">
      <c r="B30" s="24" t="s">
        <v>19</v>
      </c>
      <c r="C30" s="25"/>
      <c r="D30" s="25"/>
      <c r="E30" s="25"/>
      <c r="F30" s="25"/>
      <c r="G30" s="25"/>
      <c r="H30" s="25"/>
      <c r="I30" s="162">
        <f>SUM(I23:I29)</f>
        <v>0</v>
      </c>
    </row>
    <row r="31" spans="1:9" s="6" customFormat="1" ht="22.5" customHeight="1">
      <c r="I31" s="163"/>
    </row>
    <row r="32" spans="1:9" s="18" customFormat="1" ht="17.25" customHeight="1" thickBot="1">
      <c r="B32" s="6"/>
      <c r="I32" s="164"/>
    </row>
    <row r="33" spans="2:9" s="18" customFormat="1" ht="34.5" customHeight="1" thickBot="1">
      <c r="B33" s="27" t="s">
        <v>848</v>
      </c>
      <c r="C33" s="28"/>
      <c r="D33" s="28"/>
      <c r="E33" s="28"/>
      <c r="F33" s="28"/>
      <c r="G33" s="28"/>
      <c r="H33" s="28"/>
      <c r="I33" s="165">
        <f>I19+I30</f>
        <v>0</v>
      </c>
    </row>
  </sheetData>
  <sheetProtection selectLockedCells="1" selectUnlockedCells="1"/>
  <pageMargins left="0.78740157480314965" right="0.59055118110236227" top="0.63" bottom="0.55118110236220474" header="0.51181102362204722" footer="0.51181102362204722"/>
  <pageSetup paperSize="9" scale="81" firstPageNumber="0"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4"/>
  <sheetViews>
    <sheetView showGridLines="0" view="pageLayout" zoomScaleNormal="100" zoomScaleSheetLayoutView="100" workbookViewId="0"/>
  </sheetViews>
  <sheetFormatPr defaultColWidth="9.109375" defaultRowHeight="13.8"/>
  <cols>
    <col min="1" max="1" width="12.44140625" style="13" customWidth="1"/>
    <col min="2" max="2" width="14" style="13" customWidth="1"/>
    <col min="3" max="3" width="9" style="13" customWidth="1"/>
    <col min="4" max="4" width="9.109375" style="13"/>
    <col min="5" max="5" width="6.88671875" style="13" customWidth="1"/>
    <col min="6" max="6" width="9.109375" style="13"/>
    <col min="7" max="8" width="6.44140625" style="13" customWidth="1"/>
    <col min="9" max="9" width="14.109375" style="13" customWidth="1"/>
    <col min="10" max="10" width="9.109375" style="13"/>
    <col min="11" max="11" width="11.5546875" style="13" customWidth="1"/>
    <col min="12" max="16384" width="9.109375" style="13"/>
  </cols>
  <sheetData>
    <row r="1" spans="1:9" s="91" customFormat="1" ht="18">
      <c r="A1" s="89" t="s">
        <v>92</v>
      </c>
      <c r="B1" s="90"/>
      <c r="C1" s="90"/>
      <c r="D1" s="90"/>
      <c r="E1" s="90"/>
      <c r="F1" s="90"/>
    </row>
    <row r="2" spans="1:9" s="93" customFormat="1">
      <c r="A2" s="92"/>
      <c r="B2" s="92"/>
      <c r="C2" s="92"/>
      <c r="D2" s="92"/>
      <c r="E2" s="92"/>
      <c r="F2" s="92"/>
    </row>
    <row r="3" spans="1:9" s="385" customFormat="1" ht="70.8" customHeight="1">
      <c r="A3" s="746" t="s">
        <v>1100</v>
      </c>
      <c r="B3" s="747"/>
      <c r="C3" s="747"/>
      <c r="D3" s="747"/>
      <c r="E3" s="747"/>
      <c r="F3" s="747"/>
      <c r="G3" s="747"/>
      <c r="H3" s="747"/>
      <c r="I3" s="747"/>
    </row>
    <row r="4" spans="1:9" s="385" customFormat="1" ht="5.0999999999999996" customHeight="1">
      <c r="A4" s="386"/>
      <c r="B4" s="386"/>
      <c r="C4" s="386"/>
      <c r="D4" s="386"/>
      <c r="E4" s="386"/>
      <c r="F4" s="386"/>
    </row>
    <row r="5" spans="1:9" s="385" customFormat="1" ht="29.25" customHeight="1">
      <c r="A5" s="748" t="s">
        <v>98</v>
      </c>
      <c r="B5" s="748"/>
      <c r="C5" s="748"/>
      <c r="D5" s="748"/>
      <c r="E5" s="748"/>
      <c r="F5" s="748"/>
      <c r="G5" s="748"/>
      <c r="H5" s="748"/>
      <c r="I5" s="748"/>
    </row>
    <row r="6" spans="1:9" s="385" customFormat="1" ht="5.0999999999999996" customHeight="1">
      <c r="A6" s="73"/>
      <c r="B6" s="387"/>
      <c r="C6" s="387"/>
      <c r="D6" s="387"/>
      <c r="E6" s="387"/>
      <c r="F6" s="387"/>
    </row>
    <row r="7" spans="1:9" s="385" customFormat="1" ht="56.4" customHeight="1">
      <c r="A7" s="748" t="s">
        <v>1101</v>
      </c>
      <c r="B7" s="748"/>
      <c r="C7" s="748"/>
      <c r="D7" s="748"/>
      <c r="E7" s="748"/>
      <c r="F7" s="748"/>
      <c r="G7" s="748"/>
      <c r="H7" s="748"/>
      <c r="I7" s="748"/>
    </row>
    <row r="8" spans="1:9" s="385" customFormat="1" ht="5.0999999999999996" customHeight="1">
      <c r="A8" s="73"/>
      <c r="B8" s="387"/>
      <c r="C8" s="387"/>
      <c r="D8" s="387"/>
      <c r="E8" s="387"/>
      <c r="F8" s="387"/>
    </row>
    <row r="9" spans="1:9" s="385" customFormat="1" ht="43.5" customHeight="1">
      <c r="A9" s="749" t="s">
        <v>1102</v>
      </c>
      <c r="B9" s="749"/>
      <c r="C9" s="749"/>
      <c r="D9" s="749"/>
      <c r="E9" s="749"/>
      <c r="F9" s="749"/>
      <c r="G9" s="749"/>
      <c r="H9" s="749"/>
      <c r="I9" s="749"/>
    </row>
    <row r="10" spans="1:9" s="385" customFormat="1" ht="5.0999999999999996" customHeight="1">
      <c r="A10" s="65"/>
    </row>
    <row r="11" spans="1:9" s="385" customFormat="1" ht="30" customHeight="1">
      <c r="A11" s="749" t="s">
        <v>99</v>
      </c>
      <c r="B11" s="749"/>
      <c r="C11" s="749"/>
      <c r="D11" s="749"/>
      <c r="E11" s="749"/>
      <c r="F11" s="749"/>
      <c r="G11" s="749"/>
      <c r="H11" s="749"/>
      <c r="I11" s="749"/>
    </row>
    <row r="12" spans="1:9" s="385" customFormat="1" ht="5.0999999999999996" customHeight="1">
      <c r="A12" s="65"/>
    </row>
    <row r="13" spans="1:9" s="385" customFormat="1" ht="42" customHeight="1">
      <c r="A13" s="749" t="s">
        <v>1103</v>
      </c>
      <c r="B13" s="749"/>
      <c r="C13" s="749"/>
      <c r="D13" s="749"/>
      <c r="E13" s="749"/>
      <c r="F13" s="749"/>
      <c r="G13" s="749"/>
      <c r="H13" s="749"/>
      <c r="I13" s="749"/>
    </row>
    <row r="14" spans="1:9" s="385" customFormat="1" ht="56.25" customHeight="1">
      <c r="A14" s="749" t="s">
        <v>100</v>
      </c>
      <c r="B14" s="749"/>
      <c r="C14" s="749"/>
      <c r="D14" s="749"/>
      <c r="E14" s="749"/>
      <c r="F14" s="749"/>
      <c r="G14" s="749"/>
      <c r="H14" s="749"/>
      <c r="I14" s="749"/>
    </row>
    <row r="15" spans="1:9" s="385" customFormat="1" ht="5.0999999999999996" customHeight="1">
      <c r="A15" s="65"/>
    </row>
    <row r="16" spans="1:9" s="385" customFormat="1" ht="28.5" customHeight="1">
      <c r="A16" s="748" t="s">
        <v>101</v>
      </c>
      <c r="B16" s="748"/>
      <c r="C16" s="748"/>
      <c r="D16" s="748"/>
      <c r="E16" s="748"/>
      <c r="F16" s="748"/>
      <c r="G16" s="748"/>
      <c r="H16" s="748"/>
      <c r="I16" s="748"/>
    </row>
    <row r="17" spans="1:9" s="385" customFormat="1" ht="5.0999999999999996" customHeight="1">
      <c r="A17" s="73"/>
      <c r="B17" s="73"/>
      <c r="C17" s="73"/>
      <c r="D17" s="73"/>
      <c r="E17" s="73"/>
      <c r="F17" s="73"/>
    </row>
    <row r="18" spans="1:9" s="385" customFormat="1" ht="43.2" customHeight="1">
      <c r="A18" s="748" t="s">
        <v>1104</v>
      </c>
      <c r="B18" s="748"/>
      <c r="C18" s="748"/>
      <c r="D18" s="748"/>
      <c r="E18" s="748"/>
      <c r="F18" s="748"/>
      <c r="G18" s="748"/>
      <c r="H18" s="748"/>
      <c r="I18" s="748"/>
    </row>
    <row r="19" spans="1:9" s="385" customFormat="1" ht="5.0999999999999996" customHeight="1">
      <c r="A19" s="73"/>
      <c r="B19" s="73"/>
      <c r="C19" s="73"/>
      <c r="D19" s="73"/>
      <c r="E19" s="73"/>
      <c r="F19" s="73"/>
    </row>
    <row r="20" spans="1:9" s="385" customFormat="1" ht="15" customHeight="1">
      <c r="A20" s="748" t="s">
        <v>102</v>
      </c>
      <c r="B20" s="748"/>
      <c r="C20" s="748"/>
      <c r="D20" s="748"/>
      <c r="E20" s="748"/>
      <c r="F20" s="748"/>
      <c r="G20" s="748"/>
      <c r="H20" s="748"/>
      <c r="I20" s="748"/>
    </row>
    <row r="21" spans="1:9" s="385" customFormat="1">
      <c r="A21" s="388" t="s">
        <v>93</v>
      </c>
    </row>
    <row r="22" spans="1:9" s="385" customFormat="1" ht="14.25" customHeight="1">
      <c r="A22" s="750" t="s">
        <v>94</v>
      </c>
      <c r="B22" s="750"/>
      <c r="C22" s="750"/>
      <c r="D22" s="750"/>
      <c r="E22" s="750"/>
      <c r="F22" s="750"/>
      <c r="G22" s="750"/>
      <c r="H22" s="750"/>
      <c r="I22" s="750"/>
    </row>
    <row r="23" spans="1:9" s="385" customFormat="1">
      <c r="A23" s="750" t="s">
        <v>95</v>
      </c>
      <c r="B23" s="750"/>
      <c r="C23" s="750"/>
      <c r="D23" s="750"/>
      <c r="E23" s="750"/>
      <c r="F23" s="750"/>
      <c r="G23" s="750"/>
      <c r="H23" s="750"/>
      <c r="I23" s="750"/>
    </row>
    <row r="24" spans="1:9" s="385" customFormat="1">
      <c r="A24" s="750"/>
      <c r="B24" s="750"/>
      <c r="C24" s="750"/>
      <c r="D24" s="750"/>
      <c r="E24" s="750"/>
      <c r="F24" s="750"/>
      <c r="G24" s="750"/>
      <c r="H24" s="750"/>
      <c r="I24" s="750"/>
    </row>
    <row r="25" spans="1:9" s="385" customFormat="1">
      <c r="A25" s="750"/>
      <c r="B25" s="750"/>
      <c r="C25" s="750"/>
      <c r="D25" s="750"/>
      <c r="E25" s="750"/>
      <c r="F25" s="750"/>
      <c r="G25" s="750"/>
      <c r="H25" s="750"/>
      <c r="I25" s="750"/>
    </row>
    <row r="26" spans="1:9" s="385" customFormat="1" ht="14.25" customHeight="1">
      <c r="A26" s="750"/>
      <c r="B26" s="750"/>
      <c r="C26" s="750"/>
      <c r="D26" s="750"/>
      <c r="E26" s="750"/>
      <c r="F26" s="750"/>
      <c r="G26" s="750"/>
      <c r="H26" s="750"/>
      <c r="I26" s="750"/>
    </row>
    <row r="27" spans="1:9" s="385" customFormat="1">
      <c r="A27" s="750" t="s">
        <v>96</v>
      </c>
      <c r="B27" s="750"/>
      <c r="C27" s="750"/>
      <c r="D27" s="750"/>
      <c r="E27" s="750"/>
      <c r="F27" s="750"/>
      <c r="G27" s="750"/>
      <c r="H27" s="750"/>
      <c r="I27" s="750"/>
    </row>
    <row r="28" spans="1:9" s="385" customFormat="1" ht="15" customHeight="1">
      <c r="A28" s="750"/>
      <c r="B28" s="750"/>
      <c r="C28" s="750"/>
      <c r="D28" s="750"/>
      <c r="E28" s="750"/>
      <c r="F28" s="750"/>
      <c r="G28" s="750"/>
      <c r="H28" s="750"/>
      <c r="I28" s="750"/>
    </row>
    <row r="29" spans="1:9" s="385" customFormat="1">
      <c r="A29" s="750" t="s">
        <v>1105</v>
      </c>
      <c r="B29" s="750"/>
      <c r="C29" s="750"/>
      <c r="D29" s="750"/>
      <c r="E29" s="750"/>
      <c r="F29" s="750"/>
      <c r="G29" s="750"/>
      <c r="H29" s="750"/>
      <c r="I29" s="750"/>
    </row>
    <row r="30" spans="1:9" s="385" customFormat="1" ht="14.25" customHeight="1">
      <c r="A30" s="750"/>
      <c r="B30" s="750"/>
      <c r="C30" s="750"/>
      <c r="D30" s="750"/>
      <c r="E30" s="750"/>
      <c r="F30" s="750"/>
      <c r="G30" s="750"/>
      <c r="H30" s="750"/>
      <c r="I30" s="750"/>
    </row>
    <row r="31" spans="1:9" s="385" customFormat="1">
      <c r="A31" s="750" t="s">
        <v>97</v>
      </c>
      <c r="B31" s="750"/>
      <c r="C31" s="750"/>
      <c r="D31" s="750"/>
      <c r="E31" s="750"/>
      <c r="F31" s="750"/>
      <c r="G31" s="750"/>
      <c r="H31" s="750"/>
      <c r="I31" s="750"/>
    </row>
    <row r="32" spans="1:9" s="385" customFormat="1">
      <c r="A32" s="750"/>
      <c r="B32" s="750"/>
      <c r="C32" s="750"/>
      <c r="D32" s="750"/>
      <c r="E32" s="750"/>
      <c r="F32" s="750"/>
      <c r="G32" s="750"/>
      <c r="H32" s="750"/>
      <c r="I32" s="750"/>
    </row>
    <row r="33" spans="1:9" s="385" customFormat="1" ht="5.0999999999999996" customHeight="1">
      <c r="A33" s="73"/>
      <c r="B33" s="73"/>
      <c r="C33" s="73"/>
      <c r="D33" s="73"/>
      <c r="E33" s="73"/>
      <c r="F33" s="73"/>
    </row>
    <row r="34" spans="1:9" s="385" customFormat="1" ht="14.25" customHeight="1">
      <c r="A34" s="748" t="s">
        <v>103</v>
      </c>
      <c r="B34" s="748"/>
      <c r="C34" s="748"/>
      <c r="D34" s="748"/>
      <c r="E34" s="748"/>
      <c r="F34" s="748"/>
      <c r="G34" s="748"/>
      <c r="H34" s="748"/>
      <c r="I34" s="748"/>
    </row>
  </sheetData>
  <sheetProtection selectLockedCells="1" selectUnlockedCells="1"/>
  <mergeCells count="16">
    <mergeCell ref="A13:I13"/>
    <mergeCell ref="A14:I14"/>
    <mergeCell ref="A16:I16"/>
    <mergeCell ref="A18:I18"/>
    <mergeCell ref="A34:I34"/>
    <mergeCell ref="A20:I20"/>
    <mergeCell ref="A22:I22"/>
    <mergeCell ref="A23:I26"/>
    <mergeCell ref="A27:I28"/>
    <mergeCell ref="A29:I30"/>
    <mergeCell ref="A31:I32"/>
    <mergeCell ref="A3:I3"/>
    <mergeCell ref="A5:I5"/>
    <mergeCell ref="A7:I7"/>
    <mergeCell ref="A9:I9"/>
    <mergeCell ref="A11:I11"/>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&amp;L&amp;9specialistične ambulante ZD Velenje&amp;R&amp;9UVOD V PROJEKTANTSKI POPIS</oddHeader>
    <oddFooter>&amp;L
&amp;R&amp;P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8"/>
  <sheetViews>
    <sheetView view="pageLayout" zoomScaleNormal="100" zoomScaleSheetLayoutView="100" workbookViewId="0">
      <selection activeCell="B5" sqref="B5"/>
    </sheetView>
  </sheetViews>
  <sheetFormatPr defaultColWidth="9.109375" defaultRowHeight="13.8"/>
  <cols>
    <col min="1" max="1" width="7.109375" style="13" customWidth="1"/>
    <col min="2" max="2" width="39.44140625" style="3" customWidth="1"/>
    <col min="3" max="3" width="8.33203125" style="3" customWidth="1"/>
    <col min="4" max="4" width="10.109375" style="3" customWidth="1"/>
    <col min="5" max="5" width="11.44140625" style="3" customWidth="1"/>
    <col min="6" max="6" width="13" style="151" customWidth="1"/>
    <col min="7" max="11" width="9.109375" style="3"/>
    <col min="12" max="12" width="7.109375" style="3" customWidth="1"/>
    <col min="13" max="16384" width="9.109375" style="3"/>
  </cols>
  <sheetData>
    <row r="1" spans="1:8" ht="18.600000000000001" thickBot="1">
      <c r="A1" s="1" t="s">
        <v>5</v>
      </c>
      <c r="B1" s="84" t="s">
        <v>6</v>
      </c>
      <c r="C1" s="2"/>
      <c r="D1" s="2"/>
      <c r="E1" s="2"/>
      <c r="F1" s="150"/>
    </row>
    <row r="2" spans="1:8" ht="16.5" customHeight="1" thickTop="1">
      <c r="A2" s="4"/>
      <c r="B2" s="108"/>
    </row>
    <row r="3" spans="1:8" ht="17.25" customHeight="1">
      <c r="A3" s="4"/>
      <c r="B3" s="108"/>
    </row>
    <row r="4" spans="1:8" ht="17.25" customHeight="1">
      <c r="A4" s="4"/>
      <c r="B4" s="108"/>
    </row>
    <row r="5" spans="1:8">
      <c r="A5" s="5" t="s">
        <v>20</v>
      </c>
      <c r="B5" s="6" t="s">
        <v>21</v>
      </c>
    </row>
    <row r="7" spans="1:8" s="6" customFormat="1" ht="14.4" thickBot="1">
      <c r="A7" s="7"/>
      <c r="B7" s="74" t="s">
        <v>22</v>
      </c>
      <c r="C7" s="8" t="s">
        <v>23</v>
      </c>
      <c r="D7" s="8" t="s">
        <v>24</v>
      </c>
      <c r="E7" s="8" t="s">
        <v>25</v>
      </c>
      <c r="F7" s="152" t="s">
        <v>26</v>
      </c>
    </row>
    <row r="8" spans="1:8" ht="15" thickTop="1">
      <c r="H8" s="393"/>
    </row>
    <row r="9" spans="1:8" ht="112.2" customHeight="1">
      <c r="A9" s="72" t="s">
        <v>27</v>
      </c>
      <c r="B9" s="153" t="s">
        <v>861</v>
      </c>
      <c r="C9" s="112" t="s">
        <v>30</v>
      </c>
      <c r="D9" s="113">
        <v>1</v>
      </c>
      <c r="E9" s="114"/>
      <c r="F9" s="118">
        <f>E9*D9</f>
        <v>0</v>
      </c>
    </row>
    <row r="10" spans="1:8" ht="14.4">
      <c r="B10" s="153" t="s">
        <v>862</v>
      </c>
      <c r="C10" s="154"/>
      <c r="D10" s="154"/>
      <c r="E10" s="154"/>
    </row>
    <row r="11" spans="1:8" ht="29.25" customHeight="1">
      <c r="B11" s="389" t="s">
        <v>863</v>
      </c>
      <c r="C11" s="154"/>
      <c r="D11" s="154"/>
      <c r="E11" s="154"/>
    </row>
    <row r="12" spans="1:8" ht="56.4" customHeight="1">
      <c r="B12" s="753" t="s">
        <v>864</v>
      </c>
      <c r="C12" s="753"/>
      <c r="D12" s="753"/>
      <c r="E12" s="753"/>
    </row>
    <row r="13" spans="1:8" ht="28.8" customHeight="1">
      <c r="B13" s="752" t="s">
        <v>865</v>
      </c>
      <c r="C13" s="752"/>
      <c r="D13" s="752"/>
      <c r="E13" s="752"/>
    </row>
    <row r="14" spans="1:8" ht="45.6" customHeight="1">
      <c r="B14" s="752" t="s">
        <v>866</v>
      </c>
      <c r="C14" s="752"/>
      <c r="D14" s="752"/>
      <c r="E14" s="752"/>
    </row>
    <row r="15" spans="1:8" ht="42" customHeight="1">
      <c r="B15" s="752" t="s">
        <v>867</v>
      </c>
      <c r="C15" s="752"/>
      <c r="D15" s="752"/>
      <c r="E15" s="752"/>
    </row>
    <row r="16" spans="1:8" ht="47.25" customHeight="1">
      <c r="B16" s="751" t="s">
        <v>868</v>
      </c>
      <c r="C16" s="751"/>
      <c r="D16" s="751"/>
      <c r="E16" s="751"/>
    </row>
    <row r="17" spans="1:6" ht="96" customHeight="1">
      <c r="B17" s="751" t="s">
        <v>869</v>
      </c>
      <c r="C17" s="751"/>
      <c r="D17" s="751"/>
      <c r="E17" s="751"/>
    </row>
    <row r="18" spans="1:6" ht="56.4" customHeight="1">
      <c r="B18" s="751" t="s">
        <v>870</v>
      </c>
      <c r="C18" s="751"/>
      <c r="D18" s="751"/>
      <c r="E18" s="751"/>
    </row>
    <row r="19" spans="1:6" ht="73.2" customHeight="1">
      <c r="B19" s="752" t="s">
        <v>871</v>
      </c>
      <c r="C19" s="752"/>
      <c r="D19" s="752"/>
      <c r="E19" s="752"/>
    </row>
    <row r="20" spans="1:6" ht="44.4" customHeight="1">
      <c r="B20" s="751" t="s">
        <v>872</v>
      </c>
      <c r="C20" s="751"/>
      <c r="D20" s="751"/>
      <c r="E20" s="751"/>
    </row>
    <row r="21" spans="1:6" ht="14.4">
      <c r="B21" s="155"/>
      <c r="C21" s="155"/>
      <c r="D21" s="155"/>
      <c r="E21" s="155"/>
    </row>
    <row r="22" spans="1:6" ht="81.599999999999994" customHeight="1">
      <c r="A22" s="72" t="s">
        <v>29</v>
      </c>
      <c r="B22" s="153" t="s">
        <v>873</v>
      </c>
      <c r="C22" s="119" t="s">
        <v>28</v>
      </c>
      <c r="D22" s="120">
        <v>10</v>
      </c>
      <c r="E22" s="121"/>
      <c r="F22" s="118">
        <f>E22*D22</f>
        <v>0</v>
      </c>
    </row>
    <row r="23" spans="1:6">
      <c r="B23" s="73"/>
      <c r="C23" s="112"/>
      <c r="D23" s="113"/>
      <c r="E23" s="114"/>
      <c r="F23" s="118"/>
    </row>
    <row r="24" spans="1:6" ht="124.2" customHeight="1">
      <c r="A24" s="72" t="s">
        <v>31</v>
      </c>
      <c r="B24" s="65" t="s">
        <v>874</v>
      </c>
      <c r="C24" s="112" t="s">
        <v>30</v>
      </c>
      <c r="D24" s="113">
        <v>1</v>
      </c>
      <c r="E24" s="114"/>
      <c r="F24" s="118">
        <f>E24*D24</f>
        <v>0</v>
      </c>
    </row>
    <row r="25" spans="1:6">
      <c r="B25" s="73"/>
      <c r="C25" s="112"/>
      <c r="D25" s="113"/>
      <c r="E25" s="114"/>
      <c r="F25" s="118"/>
    </row>
    <row r="26" spans="1:6" ht="14.4" thickBot="1">
      <c r="A26" s="12"/>
      <c r="B26" s="109"/>
      <c r="C26" s="9"/>
      <c r="D26" s="10"/>
      <c r="E26" s="11"/>
      <c r="F26" s="156"/>
    </row>
    <row r="27" spans="1:6" s="6" customFormat="1" ht="14.4" thickBot="1">
      <c r="A27" s="58"/>
      <c r="B27" s="82" t="s">
        <v>32</v>
      </c>
      <c r="C27" s="55"/>
      <c r="D27" s="56"/>
      <c r="E27" s="57"/>
      <c r="F27" s="157">
        <f>SUM(F9:F26)</f>
        <v>0</v>
      </c>
    </row>
    <row r="28" spans="1:6" ht="14.4" thickTop="1">
      <c r="A28" s="72"/>
      <c r="B28" s="73"/>
      <c r="C28" s="112"/>
      <c r="D28" s="113"/>
      <c r="E28" s="114"/>
      <c r="F28" s="118"/>
    </row>
  </sheetData>
  <sheetProtection selectLockedCells="1" selectUnlockedCells="1"/>
  <mergeCells count="9">
    <mergeCell ref="B20:E20"/>
    <mergeCell ref="B17:E17"/>
    <mergeCell ref="B18:E18"/>
    <mergeCell ref="B19:E19"/>
    <mergeCell ref="B12:E12"/>
    <mergeCell ref="B13:E13"/>
    <mergeCell ref="B14:E14"/>
    <mergeCell ref="B15:E15"/>
    <mergeCell ref="B16:E16"/>
  </mergeCells>
  <pageMargins left="0.78740157480314965" right="0.39370078740157483" top="0.98425196850393704" bottom="0.78740157480314965" header="0.51181102362204722" footer="0.31496062992125984"/>
  <pageSetup paperSize="9" firstPageNumber="0" orientation="portrait" horizontalDpi="300" verticalDpi="300" r:id="rId1"/>
  <headerFooter alignWithMargins="0">
    <oddHeader>&amp;L&amp;"-,Krepko"&amp;9&amp;Uspecialistične ambulante ZD Velenje&amp;R&amp;9POPIS GRADBENIH DEL
A./1.0 PRIPRAVLJALNA DELA</oddHeader>
    <oddFooter>&amp;R&amp;P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76"/>
  <sheetViews>
    <sheetView view="pageLayout" zoomScaleNormal="100" zoomScaleSheetLayoutView="146" workbookViewId="0">
      <selection activeCell="B1" sqref="B1"/>
    </sheetView>
  </sheetViews>
  <sheetFormatPr defaultColWidth="9.109375" defaultRowHeight="13.2"/>
  <cols>
    <col min="1" max="1" width="7.109375" style="201" customWidth="1"/>
    <col min="2" max="2" width="39.44140625" style="203" customWidth="1"/>
    <col min="3" max="3" width="8.5546875" style="203" customWidth="1"/>
    <col min="4" max="4" width="11.109375" style="203" customWidth="1"/>
    <col min="5" max="5" width="11.33203125" style="209" customWidth="1"/>
    <col min="6" max="6" width="12.44140625" style="209" customWidth="1"/>
    <col min="7" max="11" width="9.109375" style="203"/>
    <col min="12" max="12" width="7.109375" style="203" customWidth="1"/>
    <col min="13" max="16384" width="9.109375" style="203"/>
  </cols>
  <sheetData>
    <row r="1" spans="1:24">
      <c r="A1" s="207" t="s">
        <v>33</v>
      </c>
      <c r="B1" s="208" t="s">
        <v>211</v>
      </c>
    </row>
    <row r="2" spans="1:24">
      <c r="A2" s="207"/>
      <c r="B2" s="208"/>
    </row>
    <row r="3" spans="1:24" s="210" customFormat="1" ht="12">
      <c r="A3" s="760" t="s">
        <v>217</v>
      </c>
      <c r="B3" s="761"/>
      <c r="C3" s="761"/>
      <c r="D3" s="761"/>
      <c r="E3" s="761"/>
      <c r="F3" s="762"/>
    </row>
    <row r="4" spans="1:24" s="200" customFormat="1" ht="13.8" customHeight="1">
      <c r="A4" s="763" t="s">
        <v>218</v>
      </c>
      <c r="B4" s="764"/>
      <c r="C4" s="764"/>
      <c r="D4" s="764"/>
      <c r="E4" s="764"/>
      <c r="F4" s="765"/>
    </row>
    <row r="5" spans="1:24" s="200" customFormat="1" ht="29.4" customHeight="1">
      <c r="A5" s="754" t="s">
        <v>1108</v>
      </c>
      <c r="B5" s="755"/>
      <c r="C5" s="755"/>
      <c r="D5" s="755"/>
      <c r="E5" s="755"/>
      <c r="F5" s="756"/>
    </row>
    <row r="6" spans="1:24" s="200" customFormat="1" ht="15" customHeight="1">
      <c r="A6" s="754" t="s">
        <v>219</v>
      </c>
      <c r="B6" s="755"/>
      <c r="C6" s="755"/>
      <c r="D6" s="755"/>
      <c r="E6" s="755"/>
      <c r="F6" s="756"/>
    </row>
    <row r="7" spans="1:24" s="200" customFormat="1" ht="27" customHeight="1">
      <c r="A7" s="754" t="s">
        <v>1106</v>
      </c>
      <c r="B7" s="755"/>
      <c r="C7" s="755"/>
      <c r="D7" s="755"/>
      <c r="E7" s="755"/>
      <c r="F7" s="756"/>
    </row>
    <row r="8" spans="1:24" s="200" customFormat="1" ht="12.6" customHeight="1">
      <c r="A8" s="757" t="s">
        <v>1107</v>
      </c>
      <c r="B8" s="758"/>
      <c r="C8" s="758"/>
      <c r="D8" s="758"/>
      <c r="E8" s="758"/>
      <c r="F8" s="759"/>
      <c r="X8" s="394"/>
    </row>
    <row r="10" spans="1:24" s="224" customFormat="1" ht="14.4" thickBot="1">
      <c r="A10" s="220"/>
      <c r="B10" s="221" t="s">
        <v>22</v>
      </c>
      <c r="C10" s="222" t="s">
        <v>23</v>
      </c>
      <c r="D10" s="222" t="s">
        <v>24</v>
      </c>
      <c r="E10" s="223" t="s">
        <v>25</v>
      </c>
      <c r="F10" s="223" t="s">
        <v>26</v>
      </c>
    </row>
    <row r="11" spans="1:24" s="155" customFormat="1" ht="14.4" thickTop="1">
      <c r="A11" s="204"/>
      <c r="E11" s="225"/>
      <c r="F11" s="225"/>
    </row>
    <row r="12" spans="1:24" s="155" customFormat="1" ht="41.4">
      <c r="A12" s="205" t="s">
        <v>34</v>
      </c>
      <c r="B12" s="86" t="s">
        <v>875</v>
      </c>
      <c r="C12" s="119" t="s">
        <v>35</v>
      </c>
      <c r="D12" s="120">
        <v>5</v>
      </c>
      <c r="E12" s="132"/>
      <c r="F12" s="132">
        <f>E12*D12</f>
        <v>0</v>
      </c>
    </row>
    <row r="13" spans="1:24" s="155" customFormat="1" ht="13.8">
      <c r="A13" s="204"/>
      <c r="E13" s="132"/>
      <c r="F13" s="132"/>
    </row>
    <row r="14" spans="1:24" s="155" customFormat="1" ht="27.6">
      <c r="A14" s="205" t="s">
        <v>70</v>
      </c>
      <c r="B14" s="86" t="s">
        <v>876</v>
      </c>
      <c r="C14" s="119" t="s">
        <v>36</v>
      </c>
      <c r="D14" s="120">
        <v>8</v>
      </c>
      <c r="E14" s="132"/>
      <c r="F14" s="132">
        <f>E14*D14</f>
        <v>0</v>
      </c>
    </row>
    <row r="15" spans="1:24" s="155" customFormat="1" ht="13.8">
      <c r="A15" s="204"/>
      <c r="C15" s="119"/>
      <c r="D15" s="119"/>
      <c r="E15" s="132"/>
      <c r="F15" s="132"/>
    </row>
    <row r="16" spans="1:24" s="155" customFormat="1" ht="29.4" customHeight="1">
      <c r="A16" s="205" t="s">
        <v>71</v>
      </c>
      <c r="B16" s="86" t="s">
        <v>877</v>
      </c>
      <c r="C16" s="119" t="s">
        <v>35</v>
      </c>
      <c r="D16" s="120">
        <v>2.2000000000000002</v>
      </c>
      <c r="E16" s="132"/>
      <c r="F16" s="132">
        <f>E16*D16</f>
        <v>0</v>
      </c>
    </row>
    <row r="17" spans="1:6" s="155" customFormat="1" ht="13.8">
      <c r="A17" s="204"/>
      <c r="C17" s="119"/>
      <c r="D17" s="119"/>
      <c r="E17" s="132"/>
      <c r="F17" s="132"/>
    </row>
    <row r="18" spans="1:6" s="155" customFormat="1" ht="42" customHeight="1">
      <c r="A18" s="205" t="s">
        <v>72</v>
      </c>
      <c r="B18" s="86" t="s">
        <v>878</v>
      </c>
      <c r="C18" s="119" t="s">
        <v>36</v>
      </c>
      <c r="D18" s="120">
        <v>20.5</v>
      </c>
      <c r="E18" s="132"/>
      <c r="F18" s="132">
        <f>E18*D18</f>
        <v>0</v>
      </c>
    </row>
    <row r="19" spans="1:6" s="155" customFormat="1" ht="13.8">
      <c r="A19" s="204"/>
      <c r="C19" s="119"/>
      <c r="D19" s="119"/>
      <c r="E19" s="132"/>
      <c r="F19" s="132"/>
    </row>
    <row r="20" spans="1:6" s="155" customFormat="1" ht="33.6" customHeight="1">
      <c r="A20" s="205" t="s">
        <v>73</v>
      </c>
      <c r="B20" s="86" t="s">
        <v>879</v>
      </c>
      <c r="C20" s="119" t="s">
        <v>36</v>
      </c>
      <c r="D20" s="120">
        <v>35</v>
      </c>
      <c r="E20" s="132"/>
      <c r="F20" s="132">
        <f>E20*D20</f>
        <v>0</v>
      </c>
    </row>
    <row r="21" spans="1:6" s="155" customFormat="1" ht="17.25" customHeight="1">
      <c r="A21" s="204"/>
      <c r="B21" s="206"/>
      <c r="C21" s="119"/>
      <c r="D21" s="120"/>
      <c r="E21" s="132"/>
      <c r="F21" s="132"/>
    </row>
    <row r="22" spans="1:6" s="155" customFormat="1" ht="45.6" customHeight="1">
      <c r="A22" s="205" t="s">
        <v>130</v>
      </c>
      <c r="B22" s="86" t="s">
        <v>880</v>
      </c>
      <c r="C22" s="119" t="s">
        <v>36</v>
      </c>
      <c r="D22" s="120">
        <v>18</v>
      </c>
      <c r="E22" s="132"/>
      <c r="F22" s="132">
        <f>E22*D22</f>
        <v>0</v>
      </c>
    </row>
    <row r="23" spans="1:6" s="155" customFormat="1" ht="13.8">
      <c r="A23" s="204"/>
      <c r="C23" s="119"/>
      <c r="D23" s="119"/>
      <c r="E23" s="132"/>
      <c r="F23" s="132"/>
    </row>
    <row r="24" spans="1:6" s="155" customFormat="1" ht="33.6" customHeight="1">
      <c r="A24" s="205" t="s">
        <v>127</v>
      </c>
      <c r="B24" s="86" t="s">
        <v>223</v>
      </c>
      <c r="C24" s="119" t="s">
        <v>36</v>
      </c>
      <c r="D24" s="120">
        <v>69</v>
      </c>
      <c r="E24" s="132"/>
      <c r="F24" s="132">
        <f>E24*D24</f>
        <v>0</v>
      </c>
    </row>
    <row r="25" spans="1:6" s="155" customFormat="1" ht="13.8">
      <c r="A25" s="204"/>
      <c r="C25" s="119"/>
      <c r="D25" s="119"/>
      <c r="E25" s="132"/>
      <c r="F25" s="132"/>
    </row>
    <row r="26" spans="1:6" s="155" customFormat="1" ht="33.6" customHeight="1">
      <c r="A26" s="205" t="s">
        <v>220</v>
      </c>
      <c r="B26" s="86" t="s">
        <v>224</v>
      </c>
      <c r="C26" s="119" t="s">
        <v>36</v>
      </c>
      <c r="D26" s="120">
        <v>3.5</v>
      </c>
      <c r="E26" s="132"/>
      <c r="F26" s="132">
        <f>E26*D26</f>
        <v>0</v>
      </c>
    </row>
    <row r="27" spans="1:6" s="155" customFormat="1" ht="13.8">
      <c r="A27" s="204"/>
      <c r="C27" s="119"/>
      <c r="D27" s="119"/>
      <c r="E27" s="132"/>
      <c r="F27" s="132"/>
    </row>
    <row r="28" spans="1:6" s="155" customFormat="1" ht="46.95" customHeight="1">
      <c r="A28" s="205" t="s">
        <v>221</v>
      </c>
      <c r="B28" s="86" t="s">
        <v>881</v>
      </c>
      <c r="C28" s="119" t="s">
        <v>36</v>
      </c>
      <c r="D28" s="120">
        <v>298</v>
      </c>
      <c r="E28" s="132"/>
      <c r="F28" s="132">
        <f>E28*D28</f>
        <v>0</v>
      </c>
    </row>
    <row r="29" spans="1:6" s="155" customFormat="1" ht="17.25" customHeight="1">
      <c r="A29" s="204"/>
      <c r="C29" s="119"/>
      <c r="D29" s="119"/>
      <c r="E29" s="132"/>
      <c r="F29" s="132"/>
    </row>
    <row r="30" spans="1:6" s="155" customFormat="1" ht="33.6" customHeight="1">
      <c r="A30" s="205" t="s">
        <v>222</v>
      </c>
      <c r="B30" s="86" t="s">
        <v>230</v>
      </c>
      <c r="C30" s="119" t="s">
        <v>36</v>
      </c>
      <c r="D30" s="120">
        <v>1.6</v>
      </c>
      <c r="E30" s="132"/>
      <c r="F30" s="132">
        <f>E30*D30</f>
        <v>0</v>
      </c>
    </row>
    <row r="31" spans="1:6" s="155" customFormat="1" ht="17.25" customHeight="1">
      <c r="A31" s="204"/>
      <c r="B31" s="206"/>
      <c r="C31" s="119"/>
      <c r="D31" s="120"/>
      <c r="E31" s="132"/>
      <c r="F31" s="132"/>
    </row>
    <row r="32" spans="1:6" s="155" customFormat="1" ht="31.2" customHeight="1">
      <c r="A32" s="205" t="s">
        <v>225</v>
      </c>
      <c r="B32" s="86" t="s">
        <v>232</v>
      </c>
      <c r="C32" s="119" t="s">
        <v>36</v>
      </c>
      <c r="D32" s="120">
        <v>8.5</v>
      </c>
      <c r="E32" s="132"/>
      <c r="F32" s="132">
        <f>E32*D32</f>
        <v>0</v>
      </c>
    </row>
    <row r="33" spans="1:6" s="155" customFormat="1" ht="13.8">
      <c r="A33" s="204"/>
      <c r="C33" s="119"/>
      <c r="D33" s="119"/>
      <c r="E33" s="132"/>
      <c r="F33" s="132"/>
    </row>
    <row r="34" spans="1:6" s="155" customFormat="1" ht="30" customHeight="1">
      <c r="A34" s="205" t="s">
        <v>226</v>
      </c>
      <c r="B34" s="86" t="s">
        <v>231</v>
      </c>
      <c r="C34" s="119" t="s">
        <v>28</v>
      </c>
      <c r="D34" s="120">
        <v>10.1</v>
      </c>
      <c r="E34" s="132"/>
      <c r="F34" s="132">
        <f>E34*D34</f>
        <v>0</v>
      </c>
    </row>
    <row r="35" spans="1:6" s="155" customFormat="1" ht="13.8">
      <c r="A35" s="204"/>
      <c r="C35" s="119"/>
      <c r="D35" s="119"/>
      <c r="E35" s="132"/>
      <c r="F35" s="132"/>
    </row>
    <row r="36" spans="1:6" s="155" customFormat="1" ht="33.6" customHeight="1">
      <c r="A36" s="205" t="s">
        <v>227</v>
      </c>
      <c r="B36" s="86" t="s">
        <v>233</v>
      </c>
      <c r="C36" s="119" t="s">
        <v>49</v>
      </c>
      <c r="D36" s="120">
        <v>1</v>
      </c>
      <c r="E36" s="132"/>
      <c r="F36" s="132">
        <f>E36*D36</f>
        <v>0</v>
      </c>
    </row>
    <row r="37" spans="1:6" s="155" customFormat="1" ht="13.8">
      <c r="A37" s="204"/>
      <c r="C37" s="119"/>
      <c r="D37" s="119"/>
      <c r="E37" s="132"/>
      <c r="F37" s="132"/>
    </row>
    <row r="38" spans="1:6" s="155" customFormat="1" ht="46.95" customHeight="1">
      <c r="A38" s="205" t="s">
        <v>228</v>
      </c>
      <c r="B38" s="86" t="s">
        <v>452</v>
      </c>
      <c r="C38" s="119" t="s">
        <v>28</v>
      </c>
      <c r="D38" s="120">
        <v>170</v>
      </c>
      <c r="E38" s="132"/>
      <c r="F38" s="132">
        <f>E38*D38</f>
        <v>0</v>
      </c>
    </row>
    <row r="39" spans="1:6" s="155" customFormat="1" ht="16.2" customHeight="1">
      <c r="A39" s="205"/>
      <c r="B39" s="86"/>
      <c r="C39" s="119"/>
      <c r="D39" s="120"/>
      <c r="E39" s="132"/>
      <c r="F39" s="132"/>
    </row>
    <row r="40" spans="1:6" s="155" customFormat="1" ht="30.6" customHeight="1">
      <c r="A40" s="205" t="s">
        <v>229</v>
      </c>
      <c r="B40" s="86" t="s">
        <v>882</v>
      </c>
    </row>
    <row r="41" spans="1:6" s="155" customFormat="1" ht="16.2" customHeight="1">
      <c r="A41" s="205"/>
      <c r="B41" s="86" t="s">
        <v>253</v>
      </c>
      <c r="C41" s="119" t="s">
        <v>49</v>
      </c>
      <c r="D41" s="120">
        <v>6</v>
      </c>
      <c r="E41" s="132"/>
      <c r="F41" s="132">
        <f>E41*D41</f>
        <v>0</v>
      </c>
    </row>
    <row r="42" spans="1:6" s="155" customFormat="1" ht="16.2" customHeight="1">
      <c r="A42" s="205"/>
      <c r="B42" s="86" t="s">
        <v>254</v>
      </c>
      <c r="C42" s="119" t="s">
        <v>49</v>
      </c>
      <c r="D42" s="120">
        <v>8</v>
      </c>
      <c r="E42" s="132"/>
      <c r="F42" s="132">
        <f t="shared" ref="F42:F48" si="0">E42*D42</f>
        <v>0</v>
      </c>
    </row>
    <row r="43" spans="1:6" s="155" customFormat="1" ht="16.2" customHeight="1">
      <c r="A43" s="205"/>
      <c r="B43" s="86" t="s">
        <v>255</v>
      </c>
      <c r="C43" s="119" t="s">
        <v>49</v>
      </c>
      <c r="D43" s="120">
        <v>4</v>
      </c>
      <c r="E43" s="132"/>
      <c r="F43" s="132">
        <f t="shared" si="0"/>
        <v>0</v>
      </c>
    </row>
    <row r="44" spans="1:6" s="155" customFormat="1" ht="16.2" customHeight="1">
      <c r="A44" s="205"/>
      <c r="B44" s="86" t="s">
        <v>257</v>
      </c>
      <c r="C44" s="119" t="s">
        <v>49</v>
      </c>
      <c r="D44" s="120">
        <v>2</v>
      </c>
      <c r="E44" s="132"/>
      <c r="F44" s="132">
        <f t="shared" si="0"/>
        <v>0</v>
      </c>
    </row>
    <row r="45" spans="1:6" s="155" customFormat="1" ht="16.2" customHeight="1">
      <c r="A45" s="205"/>
      <c r="B45" s="86" t="s">
        <v>256</v>
      </c>
      <c r="C45" s="119" t="s">
        <v>49</v>
      </c>
      <c r="D45" s="120">
        <v>2</v>
      </c>
      <c r="E45" s="132"/>
      <c r="F45" s="132">
        <f t="shared" si="0"/>
        <v>0</v>
      </c>
    </row>
    <row r="46" spans="1:6" s="155" customFormat="1" ht="16.2" customHeight="1">
      <c r="A46" s="205"/>
      <c r="B46" s="86" t="s">
        <v>258</v>
      </c>
      <c r="C46" s="119" t="s">
        <v>49</v>
      </c>
      <c r="D46" s="120">
        <v>2</v>
      </c>
      <c r="E46" s="132"/>
      <c r="F46" s="132">
        <f>E46*D46</f>
        <v>0</v>
      </c>
    </row>
    <row r="47" spans="1:6" s="155" customFormat="1" ht="17.25" customHeight="1">
      <c r="A47" s="204"/>
      <c r="B47" s="86" t="s">
        <v>259</v>
      </c>
      <c r="C47" s="119" t="s">
        <v>49</v>
      </c>
      <c r="D47" s="120">
        <v>1</v>
      </c>
      <c r="E47" s="132"/>
      <c r="F47" s="132">
        <f t="shared" si="0"/>
        <v>0</v>
      </c>
    </row>
    <row r="48" spans="1:6" ht="16.2" customHeight="1">
      <c r="B48" s="86" t="s">
        <v>433</v>
      </c>
      <c r="C48" s="119" t="s">
        <v>49</v>
      </c>
      <c r="D48" s="120">
        <v>2</v>
      </c>
      <c r="E48" s="132"/>
      <c r="F48" s="132">
        <f t="shared" si="0"/>
        <v>0</v>
      </c>
    </row>
    <row r="49" spans="1:6" s="155" customFormat="1" ht="17.25" customHeight="1">
      <c r="C49" s="119"/>
      <c r="D49" s="119"/>
      <c r="E49" s="132"/>
      <c r="F49" s="132"/>
    </row>
    <row r="50" spans="1:6" s="155" customFormat="1" ht="45.6" customHeight="1">
      <c r="A50" s="205" t="s">
        <v>234</v>
      </c>
      <c r="B50" s="86" t="s">
        <v>883</v>
      </c>
    </row>
    <row r="51" spans="1:6" s="155" customFormat="1" ht="16.2" customHeight="1">
      <c r="B51" s="86" t="s">
        <v>439</v>
      </c>
      <c r="C51" s="119" t="s">
        <v>49</v>
      </c>
      <c r="D51" s="120">
        <v>2</v>
      </c>
      <c r="E51" s="132"/>
      <c r="F51" s="132">
        <f>E51*D51</f>
        <v>0</v>
      </c>
    </row>
    <row r="52" spans="1:6" s="155" customFormat="1" ht="16.2" customHeight="1">
      <c r="B52" s="86" t="s">
        <v>884</v>
      </c>
      <c r="C52" s="119" t="s">
        <v>49</v>
      </c>
      <c r="D52" s="120">
        <v>4</v>
      </c>
      <c r="E52" s="132"/>
      <c r="F52" s="132">
        <f>E52*D52</f>
        <v>0</v>
      </c>
    </row>
    <row r="53" spans="1:6" s="155" customFormat="1" ht="16.2" customHeight="1">
      <c r="A53" s="205"/>
      <c r="B53" s="86"/>
      <c r="C53" s="119"/>
      <c r="D53" s="120"/>
      <c r="E53" s="132"/>
      <c r="F53" s="132"/>
    </row>
    <row r="54" spans="1:6" s="155" customFormat="1" ht="45.6" customHeight="1">
      <c r="A54" s="205" t="s">
        <v>235</v>
      </c>
      <c r="B54" s="86" t="s">
        <v>449</v>
      </c>
    </row>
    <row r="55" spans="1:6" s="155" customFormat="1" ht="16.2" customHeight="1">
      <c r="B55" s="86"/>
      <c r="C55" s="119" t="s">
        <v>49</v>
      </c>
      <c r="D55" s="120">
        <v>4</v>
      </c>
      <c r="E55" s="132"/>
      <c r="F55" s="132">
        <f>E55*D55</f>
        <v>0</v>
      </c>
    </row>
    <row r="56" spans="1:6" s="155" customFormat="1" ht="16.2" customHeight="1">
      <c r="B56" s="86"/>
      <c r="C56" s="119"/>
      <c r="D56" s="120"/>
      <c r="E56" s="132"/>
      <c r="F56" s="132"/>
    </row>
    <row r="57" spans="1:6" s="155" customFormat="1" ht="32.4" customHeight="1">
      <c r="A57" s="205" t="s">
        <v>236</v>
      </c>
      <c r="B57" s="86" t="s">
        <v>885</v>
      </c>
    </row>
    <row r="58" spans="1:6" s="155" customFormat="1" ht="16.2" customHeight="1">
      <c r="B58" s="86" t="s">
        <v>445</v>
      </c>
      <c r="C58" s="119" t="s">
        <v>49</v>
      </c>
      <c r="D58" s="120">
        <v>6</v>
      </c>
      <c r="E58" s="132"/>
      <c r="F58" s="132">
        <f>E58*D58</f>
        <v>0</v>
      </c>
    </row>
    <row r="59" spans="1:6" s="155" customFormat="1" ht="16.2" customHeight="1">
      <c r="B59" s="86" t="s">
        <v>446</v>
      </c>
      <c r="C59" s="119" t="s">
        <v>49</v>
      </c>
      <c r="D59" s="120">
        <v>7</v>
      </c>
      <c r="E59" s="132"/>
      <c r="F59" s="132">
        <f>E59*D59</f>
        <v>0</v>
      </c>
    </row>
    <row r="60" spans="1:6" s="155" customFormat="1" ht="16.2" customHeight="1">
      <c r="B60" s="86" t="s">
        <v>447</v>
      </c>
      <c r="C60" s="119" t="s">
        <v>49</v>
      </c>
      <c r="D60" s="120">
        <v>4</v>
      </c>
      <c r="E60" s="132"/>
      <c r="F60" s="132">
        <f>E60*D60</f>
        <v>0</v>
      </c>
    </row>
    <row r="61" spans="1:6" s="155" customFormat="1" ht="16.2" customHeight="1">
      <c r="B61" s="86" t="s">
        <v>448</v>
      </c>
      <c r="C61" s="119" t="s">
        <v>49</v>
      </c>
      <c r="D61" s="120">
        <v>1</v>
      </c>
      <c r="E61" s="132"/>
      <c r="F61" s="132">
        <f>E61*D61</f>
        <v>0</v>
      </c>
    </row>
    <row r="62" spans="1:6" s="155" customFormat="1" ht="16.2" customHeight="1">
      <c r="B62" s="86"/>
      <c r="C62" s="119"/>
      <c r="D62" s="120"/>
      <c r="E62" s="132"/>
      <c r="F62" s="132"/>
    </row>
    <row r="63" spans="1:6" s="155" customFormat="1" ht="40.200000000000003" customHeight="1">
      <c r="A63" s="205" t="s">
        <v>237</v>
      </c>
      <c r="B63" s="86" t="s">
        <v>434</v>
      </c>
      <c r="C63" s="119" t="s">
        <v>36</v>
      </c>
      <c r="D63" s="120">
        <v>102</v>
      </c>
      <c r="E63" s="132"/>
      <c r="F63" s="132">
        <f>E63*D63</f>
        <v>0</v>
      </c>
    </row>
    <row r="64" spans="1:6" s="155" customFormat="1" ht="17.25" customHeight="1">
      <c r="B64" s="206"/>
      <c r="C64" s="119"/>
      <c r="D64" s="120"/>
      <c r="E64" s="132"/>
      <c r="F64" s="132"/>
    </row>
    <row r="65" spans="1:6" s="155" customFormat="1" ht="33" customHeight="1">
      <c r="A65" s="205" t="s">
        <v>239</v>
      </c>
      <c r="B65" s="86" t="s">
        <v>238</v>
      </c>
      <c r="C65" s="119" t="s">
        <v>49</v>
      </c>
      <c r="D65" s="120">
        <v>13</v>
      </c>
      <c r="E65" s="132"/>
      <c r="F65" s="132">
        <f>E65*D65</f>
        <v>0</v>
      </c>
    </row>
    <row r="66" spans="1:6" s="155" customFormat="1" ht="13.8">
      <c r="C66" s="119"/>
      <c r="D66" s="119"/>
      <c r="E66" s="132"/>
      <c r="F66" s="132"/>
    </row>
    <row r="67" spans="1:6" s="155" customFormat="1" ht="44.4" customHeight="1">
      <c r="A67" s="205" t="s">
        <v>241</v>
      </c>
      <c r="B67" s="86" t="s">
        <v>887</v>
      </c>
      <c r="C67" s="119" t="s">
        <v>49</v>
      </c>
      <c r="D67" s="120">
        <v>1</v>
      </c>
      <c r="E67" s="132"/>
      <c r="F67" s="132">
        <f>E67*D67</f>
        <v>0</v>
      </c>
    </row>
    <row r="68" spans="1:6" s="155" customFormat="1" ht="13.8">
      <c r="C68" s="119"/>
      <c r="D68" s="119"/>
      <c r="E68" s="132"/>
      <c r="F68" s="132"/>
    </row>
    <row r="69" spans="1:6" s="155" customFormat="1" ht="45.6" customHeight="1">
      <c r="A69" s="205" t="s">
        <v>252</v>
      </c>
      <c r="B69" s="86" t="s">
        <v>240</v>
      </c>
      <c r="C69" s="119" t="s">
        <v>30</v>
      </c>
      <c r="D69" s="120">
        <v>1</v>
      </c>
      <c r="E69" s="132"/>
      <c r="F69" s="132">
        <f>E69*D69</f>
        <v>0</v>
      </c>
    </row>
    <row r="70" spans="1:6" s="155" customFormat="1" ht="13.8">
      <c r="C70" s="119"/>
      <c r="D70" s="119"/>
      <c r="E70" s="132"/>
      <c r="F70" s="132"/>
    </row>
    <row r="71" spans="1:6" s="155" customFormat="1" ht="44.4" customHeight="1">
      <c r="A71" s="205" t="s">
        <v>440</v>
      </c>
      <c r="B71" s="86" t="s">
        <v>886</v>
      </c>
      <c r="C71" s="119" t="s">
        <v>30</v>
      </c>
      <c r="D71" s="120">
        <v>1</v>
      </c>
      <c r="E71" s="132"/>
      <c r="F71" s="132">
        <f>E71*D71</f>
        <v>0</v>
      </c>
    </row>
    <row r="72" spans="1:6" s="155" customFormat="1" ht="17.25" customHeight="1">
      <c r="C72" s="119"/>
      <c r="D72" s="119"/>
      <c r="E72" s="132"/>
      <c r="F72" s="132"/>
    </row>
    <row r="73" spans="1:6" s="155" customFormat="1" ht="69" customHeight="1">
      <c r="A73" s="205" t="s">
        <v>450</v>
      </c>
      <c r="B73" s="153" t="s">
        <v>1109</v>
      </c>
      <c r="C73" s="119" t="s">
        <v>30</v>
      </c>
      <c r="D73" s="120">
        <v>1</v>
      </c>
      <c r="E73" s="132"/>
      <c r="F73" s="132">
        <f>E73*D73</f>
        <v>0</v>
      </c>
    </row>
    <row r="74" spans="1:6" ht="22.5" customHeight="1" thickBot="1">
      <c r="A74" s="202"/>
      <c r="B74" s="211"/>
      <c r="C74" s="212"/>
      <c r="D74" s="213"/>
      <c r="E74" s="214"/>
      <c r="F74" s="214"/>
    </row>
    <row r="75" spans="1:6" s="208" customFormat="1" ht="13.8" thickBot="1">
      <c r="A75" s="215"/>
      <c r="B75" s="216" t="s">
        <v>436</v>
      </c>
      <c r="C75" s="217"/>
      <c r="D75" s="218"/>
      <c r="E75" s="219"/>
      <c r="F75" s="219">
        <f>SUM(F11:F74)</f>
        <v>0</v>
      </c>
    </row>
    <row r="76" spans="1:6" ht="13.8" thickTop="1"/>
  </sheetData>
  <sheetProtection selectLockedCells="1" selectUnlockedCells="1"/>
  <mergeCells count="6">
    <mergeCell ref="A7:F7"/>
    <mergeCell ref="A8:F8"/>
    <mergeCell ref="A3:F3"/>
    <mergeCell ref="A4:F4"/>
    <mergeCell ref="A5:F5"/>
    <mergeCell ref="A6:F6"/>
  </mergeCells>
  <phoneticPr fontId="61"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&amp;L&amp;"Calibri,Krepko"&amp;9&amp;Uspecialistične ambulante ZD Velenje&amp;R&amp;9POPIS GRADBENIH DEL
A/2.RUŠITVENA DELA</oddHeader>
    <oddFooter>&amp;R&amp;P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view="pageLayout" zoomScaleNormal="100" zoomScaleSheetLayoutView="100" workbookViewId="0">
      <selection activeCell="B1" sqref="B1"/>
    </sheetView>
  </sheetViews>
  <sheetFormatPr defaultColWidth="9.109375" defaultRowHeight="13.8"/>
  <cols>
    <col min="1" max="1" width="7.109375" style="13" customWidth="1"/>
    <col min="2" max="2" width="40.109375" style="93" customWidth="1"/>
    <col min="3" max="3" width="8.6640625" style="666" customWidth="1"/>
    <col min="4" max="4" width="10.33203125" style="3" customWidth="1"/>
    <col min="5" max="5" width="9.6640625" style="129" customWidth="1"/>
    <col min="6" max="6" width="13" style="129" customWidth="1"/>
    <col min="7" max="10" width="9.109375" style="3"/>
    <col min="11" max="11" width="7.109375" style="3" customWidth="1"/>
    <col min="12" max="16384" width="9.109375" style="3"/>
  </cols>
  <sheetData>
    <row r="1" spans="1:6">
      <c r="A1" s="5" t="s">
        <v>37</v>
      </c>
      <c r="B1" s="92" t="s">
        <v>38</v>
      </c>
    </row>
    <row r="2" spans="1:6">
      <c r="A2" s="5"/>
      <c r="B2" s="92"/>
    </row>
    <row r="3" spans="1:6" customFormat="1" ht="14.4">
      <c r="A3" s="47" t="s">
        <v>81</v>
      </c>
      <c r="B3" s="197"/>
      <c r="C3" s="667"/>
      <c r="D3" s="49"/>
      <c r="E3" s="139"/>
      <c r="F3" s="140"/>
    </row>
    <row r="4" spans="1:6" s="95" customFormat="1" ht="42" customHeight="1">
      <c r="A4" s="769" t="s">
        <v>107</v>
      </c>
      <c r="B4" s="770"/>
      <c r="C4" s="770"/>
      <c r="D4" s="770"/>
      <c r="E4" s="770"/>
      <c r="F4" s="771"/>
    </row>
    <row r="5" spans="1:6" s="95" customFormat="1" ht="41.25" customHeight="1">
      <c r="A5" s="772" t="s">
        <v>104</v>
      </c>
      <c r="B5" s="773"/>
      <c r="C5" s="773"/>
      <c r="D5" s="773"/>
      <c r="E5" s="773"/>
      <c r="F5" s="774"/>
    </row>
    <row r="6" spans="1:6" s="95" customFormat="1" ht="28.5" customHeight="1">
      <c r="A6" s="772" t="s">
        <v>106</v>
      </c>
      <c r="B6" s="773"/>
      <c r="C6" s="773"/>
      <c r="D6" s="773"/>
      <c r="E6" s="773"/>
      <c r="F6" s="774"/>
    </row>
    <row r="7" spans="1:6" s="95" customFormat="1" ht="28.5" customHeight="1">
      <c r="A7" s="775" t="s">
        <v>105</v>
      </c>
      <c r="B7" s="773"/>
      <c r="C7" s="773"/>
      <c r="D7" s="773"/>
      <c r="E7" s="773"/>
      <c r="F7" s="774"/>
    </row>
    <row r="8" spans="1:6" s="95" customFormat="1" ht="28.5" customHeight="1">
      <c r="A8" s="775" t="s">
        <v>212</v>
      </c>
      <c r="B8" s="773"/>
      <c r="C8" s="773"/>
      <c r="D8" s="773"/>
      <c r="E8" s="773"/>
      <c r="F8" s="774"/>
    </row>
    <row r="9" spans="1:6" s="95" customFormat="1" ht="27" customHeight="1">
      <c r="A9" s="775" t="s">
        <v>213</v>
      </c>
      <c r="B9" s="773"/>
      <c r="C9" s="773"/>
      <c r="D9" s="773"/>
      <c r="E9" s="773"/>
      <c r="F9" s="774"/>
    </row>
    <row r="10" spans="1:6" s="95" customFormat="1" ht="15" customHeight="1">
      <c r="A10" s="766" t="s">
        <v>1110</v>
      </c>
      <c r="B10" s="767"/>
      <c r="C10" s="767"/>
      <c r="D10" s="767"/>
      <c r="E10" s="767"/>
      <c r="F10" s="768"/>
    </row>
    <row r="11" spans="1:6">
      <c r="A11" s="5"/>
      <c r="B11" s="92"/>
    </row>
    <row r="12" spans="1:6">
      <c r="A12" s="5"/>
      <c r="B12" s="92"/>
    </row>
    <row r="13" spans="1:6" ht="13.2" customHeight="1">
      <c r="A13" s="5"/>
      <c r="B13" s="92"/>
    </row>
    <row r="14" spans="1:6" s="6" customFormat="1" ht="14.4" thickBot="1">
      <c r="A14" s="7"/>
      <c r="B14" s="198" t="s">
        <v>22</v>
      </c>
      <c r="C14" s="8" t="s">
        <v>23</v>
      </c>
      <c r="D14" s="8" t="s">
        <v>24</v>
      </c>
      <c r="E14" s="130" t="s">
        <v>25</v>
      </c>
      <c r="F14" s="130" t="s">
        <v>26</v>
      </c>
    </row>
    <row r="15" spans="1:6" ht="14.4" thickTop="1"/>
    <row r="16" spans="1:6" ht="72" customHeight="1">
      <c r="A16" s="62" t="s">
        <v>39</v>
      </c>
      <c r="B16" s="65" t="s">
        <v>888</v>
      </c>
      <c r="C16" s="668" t="s">
        <v>35</v>
      </c>
      <c r="D16" s="113">
        <v>2.25</v>
      </c>
      <c r="E16" s="131"/>
      <c r="F16" s="131">
        <f>E16*D16</f>
        <v>0</v>
      </c>
    </row>
    <row r="17" spans="1:6" ht="14.4">
      <c r="A17" s="111" t="s">
        <v>128</v>
      </c>
      <c r="B17" s="65" t="s">
        <v>214</v>
      </c>
      <c r="C17" s="669"/>
      <c r="D17" s="17"/>
      <c r="E17" s="141"/>
      <c r="F17" s="141"/>
    </row>
    <row r="19" spans="1:6" s="17" customFormat="1" ht="46.8" customHeight="1">
      <c r="A19" s="62" t="s">
        <v>41</v>
      </c>
      <c r="B19" s="65" t="s">
        <v>889</v>
      </c>
      <c r="C19" s="669"/>
    </row>
    <row r="20" spans="1:6" s="17" customFormat="1">
      <c r="A20" s="63"/>
      <c r="B20" s="128" t="s">
        <v>242</v>
      </c>
      <c r="C20" s="668" t="s">
        <v>40</v>
      </c>
      <c r="D20" s="113">
        <v>400</v>
      </c>
      <c r="E20" s="131"/>
      <c r="F20" s="131">
        <f>E20*D20</f>
        <v>0</v>
      </c>
    </row>
    <row r="21" spans="1:6" s="17" customFormat="1">
      <c r="A21" s="63"/>
      <c r="B21" s="128"/>
      <c r="C21" s="668"/>
      <c r="D21" s="113"/>
      <c r="E21" s="131"/>
      <c r="F21" s="131"/>
    </row>
    <row r="22" spans="1:6" s="17" customFormat="1" ht="58.5" customHeight="1">
      <c r="A22" s="62" t="s">
        <v>431</v>
      </c>
      <c r="B22" s="65" t="s">
        <v>890</v>
      </c>
      <c r="C22" s="669"/>
    </row>
    <row r="23" spans="1:6" s="17" customFormat="1">
      <c r="A23" s="63"/>
      <c r="B23" s="128"/>
      <c r="C23" s="668" t="s">
        <v>59</v>
      </c>
      <c r="D23" s="113">
        <v>96</v>
      </c>
      <c r="E23" s="131"/>
      <c r="F23" s="131">
        <f>E23*D23</f>
        <v>0</v>
      </c>
    </row>
    <row r="24" spans="1:6" s="17" customFormat="1">
      <c r="A24" s="63"/>
      <c r="B24" s="166"/>
      <c r="C24" s="669"/>
      <c r="E24" s="141"/>
      <c r="F24" s="141"/>
    </row>
    <row r="25" spans="1:6" s="17" customFormat="1" ht="14.4" thickBot="1">
      <c r="A25" s="63"/>
      <c r="B25" s="199"/>
      <c r="C25" s="669"/>
      <c r="E25" s="141"/>
      <c r="F25" s="141"/>
    </row>
    <row r="26" spans="1:6" s="6" customFormat="1" ht="14.4" thickBot="1">
      <c r="A26" s="58"/>
      <c r="B26" s="80" t="s">
        <v>42</v>
      </c>
      <c r="C26" s="670"/>
      <c r="D26" s="56"/>
      <c r="E26" s="134"/>
      <c r="F26" s="134">
        <f>SUM(F15:F25)</f>
        <v>0</v>
      </c>
    </row>
    <row r="27" spans="1:6" s="66" customFormat="1">
      <c r="A27" s="67"/>
      <c r="B27" s="81"/>
      <c r="C27" s="71"/>
      <c r="D27" s="68"/>
      <c r="E27" s="142"/>
      <c r="F27" s="142"/>
    </row>
  </sheetData>
  <sheetProtection selectLockedCells="1" selectUnlockedCells="1"/>
  <mergeCells count="7">
    <mergeCell ref="A10:F10"/>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&amp;L&amp;"Calibri,Krepko"&amp;9&amp;Uspecialistične ambulante ZD Velenje&amp;R&amp;9POPIS GRADBENIH DEL
A/3.0 BETONSKA DELA</oddHeader>
    <oddFooter>&amp;R&amp;P</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0"/>
  <sheetViews>
    <sheetView view="pageLayout" zoomScaleNormal="100" zoomScaleSheetLayoutView="100" workbookViewId="0">
      <selection activeCell="B1" sqref="B1"/>
    </sheetView>
  </sheetViews>
  <sheetFormatPr defaultColWidth="9.109375" defaultRowHeight="13.8"/>
  <cols>
    <col min="1" max="1" width="7.109375" style="13" customWidth="1"/>
    <col min="2" max="2" width="39.44140625" style="3" customWidth="1"/>
    <col min="3" max="3" width="8.33203125" style="3" customWidth="1"/>
    <col min="4" max="4" width="10.88671875" style="3" customWidth="1"/>
    <col min="5" max="5" width="11.88671875" style="129" customWidth="1"/>
    <col min="6" max="6" width="12.5546875" style="129" customWidth="1"/>
    <col min="7" max="11" width="9.109375" style="3"/>
    <col min="12" max="12" width="7.109375" style="3" customWidth="1"/>
    <col min="13" max="16384" width="9.109375" style="3"/>
  </cols>
  <sheetData>
    <row r="1" spans="1:6">
      <c r="A1" s="5" t="s">
        <v>43</v>
      </c>
      <c r="B1" s="6" t="s">
        <v>438</v>
      </c>
    </row>
    <row r="2" spans="1:6">
      <c r="A2" s="5"/>
      <c r="B2" s="6"/>
    </row>
    <row r="3" spans="1:6" customFormat="1" ht="14.4">
      <c r="A3" s="47" t="s">
        <v>82</v>
      </c>
      <c r="B3" s="76"/>
      <c r="C3" s="48"/>
      <c r="D3" s="49"/>
      <c r="E3" s="139"/>
      <c r="F3" s="140"/>
    </row>
    <row r="4" spans="1:6" s="94" customFormat="1" ht="32.4" customHeight="1">
      <c r="A4" s="779" t="s">
        <v>215</v>
      </c>
      <c r="B4" s="780"/>
      <c r="C4" s="780"/>
      <c r="D4" s="780"/>
      <c r="E4" s="780"/>
      <c r="F4" s="781"/>
    </row>
    <row r="5" spans="1:6" s="94" customFormat="1" ht="28.5" customHeight="1">
      <c r="A5" s="776" t="s">
        <v>216</v>
      </c>
      <c r="B5" s="777"/>
      <c r="C5" s="777"/>
      <c r="D5" s="777"/>
      <c r="E5" s="777"/>
      <c r="F5" s="778"/>
    </row>
    <row r="6" spans="1:6" customFormat="1" ht="14.4">
      <c r="A6" s="50"/>
      <c r="B6" s="50"/>
      <c r="C6" s="45"/>
      <c r="D6" s="46"/>
      <c r="E6" s="143"/>
      <c r="F6" s="143"/>
    </row>
    <row r="7" spans="1:6">
      <c r="A7" s="5"/>
      <c r="B7" s="6"/>
    </row>
    <row r="8" spans="1:6" s="6" customFormat="1" ht="14.4" thickBot="1">
      <c r="A8" s="7"/>
      <c r="B8" s="74" t="s">
        <v>22</v>
      </c>
      <c r="C8" s="8" t="s">
        <v>23</v>
      </c>
      <c r="D8" s="8" t="s">
        <v>24</v>
      </c>
      <c r="E8" s="130" t="s">
        <v>25</v>
      </c>
      <c r="F8" s="130" t="s">
        <v>26</v>
      </c>
    </row>
    <row r="9" spans="1:6" s="17" customFormat="1" ht="14.4" thickTop="1">
      <c r="A9" s="63"/>
      <c r="E9" s="141"/>
      <c r="F9" s="141"/>
    </row>
    <row r="10" spans="1:6" s="17" customFormat="1" ht="41.4">
      <c r="A10" s="62" t="s">
        <v>44</v>
      </c>
      <c r="B10" s="65" t="s">
        <v>891</v>
      </c>
      <c r="C10" s="112" t="s">
        <v>36</v>
      </c>
      <c r="D10" s="113">
        <v>29</v>
      </c>
      <c r="E10" s="131"/>
      <c r="F10" s="131">
        <f>E10*D10</f>
        <v>0</v>
      </c>
    </row>
    <row r="11" spans="1:6" s="17" customFormat="1">
      <c r="A11" s="63"/>
      <c r="B11" s="65"/>
      <c r="C11" s="112"/>
      <c r="D11" s="113"/>
      <c r="E11" s="138"/>
      <c r="F11" s="138"/>
    </row>
    <row r="12" spans="1:6" s="17" customFormat="1" ht="96.6">
      <c r="A12" s="62" t="s">
        <v>90</v>
      </c>
      <c r="B12" s="65" t="s">
        <v>892</v>
      </c>
      <c r="C12" s="112" t="s">
        <v>30</v>
      </c>
      <c r="D12" s="113">
        <v>1</v>
      </c>
      <c r="E12" s="131"/>
      <c r="F12" s="131">
        <f>E12*D12</f>
        <v>0</v>
      </c>
    </row>
    <row r="13" spans="1:6" s="17" customFormat="1" ht="14.4" thickBot="1">
      <c r="A13" s="63"/>
      <c r="E13" s="141"/>
      <c r="F13" s="141"/>
    </row>
    <row r="14" spans="1:6" s="6" customFormat="1" ht="14.4" thickBot="1">
      <c r="A14" s="58"/>
      <c r="B14" s="82" t="s">
        <v>45</v>
      </c>
      <c r="C14" s="55"/>
      <c r="D14" s="56"/>
      <c r="E14" s="134"/>
      <c r="F14" s="134">
        <f>SUM(F9:F13)</f>
        <v>0</v>
      </c>
    </row>
    <row r="15" spans="1:6" s="17" customFormat="1">
      <c r="A15" s="63"/>
      <c r="E15" s="141"/>
      <c r="F15" s="141"/>
    </row>
    <row r="16" spans="1:6" s="17" customFormat="1">
      <c r="A16" s="63"/>
      <c r="E16" s="141"/>
      <c r="F16" s="141"/>
    </row>
    <row r="17" spans="1:6" s="17" customFormat="1">
      <c r="A17" s="63"/>
      <c r="E17" s="141"/>
      <c r="F17" s="141"/>
    </row>
    <row r="18" spans="1:6" s="17" customFormat="1">
      <c r="A18" s="63"/>
      <c r="E18" s="141"/>
      <c r="F18" s="141"/>
    </row>
    <row r="19" spans="1:6" s="17" customFormat="1">
      <c r="A19" s="63"/>
      <c r="E19" s="141"/>
      <c r="F19" s="141"/>
    </row>
    <row r="20" spans="1:6" s="17" customFormat="1">
      <c r="A20" s="63"/>
      <c r="E20" s="141"/>
      <c r="F20" s="141"/>
    </row>
  </sheetData>
  <sheetProtection selectLockedCells="1" selectUnlockedCells="1"/>
  <mergeCells count="2">
    <mergeCell ref="A5:F5"/>
    <mergeCell ref="A4:F4"/>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&amp;L&amp;"Calibri,Krepko"&amp;9&amp;Uspecialistične ambulante ZD Velenje&amp;R&amp;9POPIS GRADBENIH DEL
A/4.0 TESARSKA DELA</oddHeader>
    <oddFooter>&amp;R&amp;P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34"/>
  <sheetViews>
    <sheetView view="pageLayout" zoomScaleNormal="100" zoomScaleSheetLayoutView="196" workbookViewId="0">
      <selection activeCell="B1" sqref="B1"/>
    </sheetView>
  </sheetViews>
  <sheetFormatPr defaultColWidth="9.109375" defaultRowHeight="13.8"/>
  <cols>
    <col min="1" max="1" width="7.109375" style="13" customWidth="1"/>
    <col min="2" max="2" width="39.44140625" style="78" customWidth="1"/>
    <col min="3" max="3" width="8.33203125" style="3" customWidth="1"/>
    <col min="4" max="4" width="11" style="3" customWidth="1"/>
    <col min="5" max="5" width="11" style="129" customWidth="1"/>
    <col min="6" max="6" width="11.6640625" style="129" customWidth="1"/>
    <col min="7" max="10" width="9.109375" style="3"/>
    <col min="11" max="11" width="7.109375" style="3" customWidth="1"/>
    <col min="12" max="16384" width="9.109375" style="3"/>
  </cols>
  <sheetData>
    <row r="1" spans="1:6">
      <c r="A1" s="5" t="s">
        <v>46</v>
      </c>
      <c r="B1" s="75" t="s">
        <v>47</v>
      </c>
    </row>
    <row r="2" spans="1:6">
      <c r="A2" s="5"/>
      <c r="B2" s="75"/>
    </row>
    <row r="3" spans="1:6" customFormat="1" ht="14.4">
      <c r="A3" s="47" t="s">
        <v>83</v>
      </c>
      <c r="B3" s="76"/>
      <c r="C3" s="48"/>
      <c r="D3" s="49"/>
      <c r="E3" s="139"/>
      <c r="F3" s="140"/>
    </row>
    <row r="4" spans="1:6" ht="14.4">
      <c r="A4" s="97" t="s">
        <v>84</v>
      </c>
      <c r="B4" s="98"/>
      <c r="C4" s="99"/>
      <c r="D4" s="100"/>
      <c r="E4" s="144"/>
      <c r="F4" s="145"/>
    </row>
    <row r="5" spans="1:6" ht="14.4">
      <c r="A5" s="101" t="s">
        <v>85</v>
      </c>
      <c r="B5" s="102"/>
      <c r="C5" s="103"/>
      <c r="D5" s="104"/>
      <c r="E5" s="146"/>
      <c r="F5" s="147"/>
    </row>
    <row r="6" spans="1:6" ht="14.4">
      <c r="A6" s="101" t="s">
        <v>86</v>
      </c>
      <c r="B6" s="102"/>
      <c r="C6" s="103"/>
      <c r="D6" s="104"/>
      <c r="E6" s="146"/>
      <c r="F6" s="147"/>
    </row>
    <row r="7" spans="1:6" ht="14.4">
      <c r="A7" s="102"/>
      <c r="B7" s="115"/>
      <c r="C7" s="116"/>
      <c r="D7" s="117"/>
      <c r="E7" s="148"/>
      <c r="F7" s="148"/>
    </row>
    <row r="9" spans="1:6" s="6" customFormat="1" ht="14.4" thickBot="1">
      <c r="A9" s="7"/>
      <c r="B9" s="77" t="s">
        <v>22</v>
      </c>
      <c r="C9" s="8" t="s">
        <v>23</v>
      </c>
      <c r="D9" s="8" t="s">
        <v>24</v>
      </c>
      <c r="E9" s="130" t="s">
        <v>25</v>
      </c>
      <c r="F9" s="130" t="s">
        <v>26</v>
      </c>
    </row>
    <row r="10" spans="1:6" s="66" customFormat="1" ht="14.4" thickTop="1">
      <c r="A10" s="70"/>
      <c r="B10" s="85"/>
      <c r="C10" s="71"/>
      <c r="D10" s="71"/>
      <c r="E10" s="149"/>
      <c r="F10" s="149"/>
    </row>
    <row r="11" spans="1:6" s="17" customFormat="1" ht="57.6" customHeight="1">
      <c r="A11" s="62" t="s">
        <v>48</v>
      </c>
      <c r="B11" s="86" t="s">
        <v>899</v>
      </c>
      <c r="C11" s="112" t="s">
        <v>49</v>
      </c>
      <c r="D11" s="113">
        <v>1</v>
      </c>
      <c r="E11" s="131"/>
      <c r="F11" s="131">
        <f>E11*D11</f>
        <v>0</v>
      </c>
    </row>
    <row r="12" spans="1:6" s="17" customFormat="1">
      <c r="A12" s="62"/>
      <c r="B12" s="86"/>
      <c r="C12" s="112"/>
      <c r="D12" s="113"/>
      <c r="E12" s="131"/>
      <c r="F12" s="131"/>
    </row>
    <row r="13" spans="1:6" s="17" customFormat="1" ht="165.6" customHeight="1">
      <c r="A13" s="62" t="s">
        <v>74</v>
      </c>
      <c r="B13" s="65" t="s">
        <v>893</v>
      </c>
      <c r="C13" s="112" t="s">
        <v>36</v>
      </c>
      <c r="D13" s="113">
        <v>22</v>
      </c>
      <c r="E13" s="131"/>
      <c r="F13" s="131">
        <f>E13*D13</f>
        <v>0</v>
      </c>
    </row>
    <row r="14" spans="1:6" s="17" customFormat="1">
      <c r="A14" s="62"/>
      <c r="B14" s="86"/>
      <c r="C14" s="112"/>
      <c r="D14" s="113"/>
      <c r="E14" s="131"/>
      <c r="F14" s="131"/>
    </row>
    <row r="15" spans="1:6" s="17" customFormat="1" ht="43.95" customHeight="1">
      <c r="A15" s="62" t="s">
        <v>248</v>
      </c>
      <c r="B15" s="86" t="s">
        <v>894</v>
      </c>
      <c r="C15" s="112" t="s">
        <v>36</v>
      </c>
      <c r="D15" s="113">
        <v>70</v>
      </c>
      <c r="E15" s="131"/>
      <c r="F15" s="131">
        <f>E15*D15</f>
        <v>0</v>
      </c>
    </row>
    <row r="16" spans="1:6" s="17" customFormat="1">
      <c r="A16" s="62"/>
      <c r="B16" s="86"/>
      <c r="C16" s="112"/>
      <c r="D16" s="113"/>
      <c r="E16" s="131"/>
      <c r="F16" s="131"/>
    </row>
    <row r="17" spans="1:6" s="17" customFormat="1" ht="72.599999999999994" customHeight="1">
      <c r="A17" s="62" t="s">
        <v>249</v>
      </c>
      <c r="B17" s="86" t="s">
        <v>895</v>
      </c>
    </row>
    <row r="18" spans="1:6" s="17" customFormat="1">
      <c r="A18" s="62"/>
      <c r="B18" s="86" t="s">
        <v>247</v>
      </c>
      <c r="C18" s="112" t="s">
        <v>49</v>
      </c>
      <c r="D18" s="113">
        <v>12</v>
      </c>
      <c r="E18" s="131"/>
      <c r="F18" s="131">
        <f>E18*D18</f>
        <v>0</v>
      </c>
    </row>
    <row r="19" spans="1:6" s="17" customFormat="1">
      <c r="A19" s="62"/>
      <c r="B19" s="86" t="s">
        <v>246</v>
      </c>
      <c r="C19" s="112" t="s">
        <v>49</v>
      </c>
      <c r="D19" s="113">
        <v>4</v>
      </c>
      <c r="E19" s="131"/>
      <c r="F19" s="131">
        <f>E19*D19</f>
        <v>0</v>
      </c>
    </row>
    <row r="20" spans="1:6" s="17" customFormat="1">
      <c r="A20" s="62"/>
      <c r="B20" s="86"/>
      <c r="C20" s="112"/>
      <c r="D20" s="113"/>
      <c r="E20" s="131"/>
      <c r="F20" s="131"/>
    </row>
    <row r="21" spans="1:6" s="17" customFormat="1" ht="46.95" customHeight="1">
      <c r="A21" s="62" t="s">
        <v>250</v>
      </c>
      <c r="B21" s="86" t="s">
        <v>896</v>
      </c>
      <c r="C21" s="112" t="s">
        <v>28</v>
      </c>
      <c r="D21" s="113">
        <v>170</v>
      </c>
      <c r="E21" s="131"/>
      <c r="F21" s="131">
        <f>E21*D21</f>
        <v>0</v>
      </c>
    </row>
    <row r="22" spans="1:6" s="17" customFormat="1">
      <c r="A22" s="62"/>
      <c r="B22" s="86"/>
      <c r="C22" s="112"/>
      <c r="D22" s="113"/>
      <c r="E22" s="131"/>
      <c r="F22" s="131"/>
    </row>
    <row r="23" spans="1:6" s="17" customFormat="1" ht="46.95" customHeight="1">
      <c r="A23" s="62" t="s">
        <v>251</v>
      </c>
      <c r="B23" s="86" t="s">
        <v>897</v>
      </c>
    </row>
    <row r="24" spans="1:6" s="17" customFormat="1">
      <c r="A24" s="62"/>
      <c r="B24" s="86" t="s">
        <v>403</v>
      </c>
      <c r="C24" s="112" t="s">
        <v>28</v>
      </c>
      <c r="D24" s="113">
        <v>1.5</v>
      </c>
      <c r="E24" s="131"/>
      <c r="F24" s="131">
        <f>E24*D24</f>
        <v>0</v>
      </c>
    </row>
    <row r="25" spans="1:6" s="17" customFormat="1">
      <c r="A25" s="62"/>
      <c r="B25" s="86" t="s">
        <v>404</v>
      </c>
      <c r="C25" s="112" t="s">
        <v>28</v>
      </c>
      <c r="D25" s="113">
        <v>0.85</v>
      </c>
      <c r="E25" s="131"/>
      <c r="F25" s="131">
        <f>E25*D25</f>
        <v>0</v>
      </c>
    </row>
    <row r="26" spans="1:6" s="17" customFormat="1">
      <c r="A26" s="62"/>
      <c r="B26" s="86"/>
      <c r="C26" s="112"/>
      <c r="D26" s="113"/>
      <c r="E26" s="131"/>
      <c r="F26" s="131"/>
    </row>
    <row r="27" spans="1:6" s="17" customFormat="1" ht="55.2">
      <c r="A27" s="62" t="s">
        <v>402</v>
      </c>
      <c r="B27" s="397" t="s">
        <v>898</v>
      </c>
      <c r="C27" s="112" t="s">
        <v>30</v>
      </c>
      <c r="D27" s="113">
        <v>1</v>
      </c>
      <c r="E27" s="131"/>
      <c r="F27" s="131">
        <f>E27*D27</f>
        <v>0</v>
      </c>
    </row>
    <row r="28" spans="1:6" s="17" customFormat="1">
      <c r="B28" s="397"/>
      <c r="E28" s="141"/>
      <c r="F28" s="141"/>
    </row>
    <row r="29" spans="1:6" s="17" customFormat="1" ht="69" customHeight="1">
      <c r="A29" s="62" t="s">
        <v>464</v>
      </c>
      <c r="B29" s="65" t="s">
        <v>50</v>
      </c>
      <c r="C29" s="112"/>
      <c r="D29" s="113"/>
      <c r="E29" s="131"/>
      <c r="F29" s="131"/>
    </row>
    <row r="30" spans="1:6" s="17" customFormat="1">
      <c r="A30" s="59" t="s">
        <v>51</v>
      </c>
      <c r="B30" s="65" t="s">
        <v>435</v>
      </c>
      <c r="C30" s="112" t="s">
        <v>52</v>
      </c>
      <c r="D30" s="113">
        <v>15</v>
      </c>
      <c r="E30" s="131"/>
      <c r="F30" s="131">
        <f>E30*D30</f>
        <v>0</v>
      </c>
    </row>
    <row r="31" spans="1:6" s="17" customFormat="1">
      <c r="A31" s="59" t="s">
        <v>53</v>
      </c>
      <c r="B31" s="65" t="s">
        <v>54</v>
      </c>
      <c r="C31" s="112" t="s">
        <v>52</v>
      </c>
      <c r="D31" s="113">
        <v>15</v>
      </c>
      <c r="E31" s="131"/>
      <c r="F31" s="131">
        <f>E31*D31</f>
        <v>0</v>
      </c>
    </row>
    <row r="32" spans="1:6" s="17" customFormat="1" ht="14.4" thickBot="1">
      <c r="A32" s="63"/>
      <c r="B32" s="79"/>
      <c r="E32" s="141"/>
      <c r="F32" s="141"/>
    </row>
    <row r="33" spans="1:6" s="6" customFormat="1" ht="14.4" thickBot="1">
      <c r="A33" s="58"/>
      <c r="B33" s="80" t="s">
        <v>55</v>
      </c>
      <c r="C33" s="55"/>
      <c r="D33" s="56"/>
      <c r="E33" s="134"/>
      <c r="F33" s="134">
        <f>SUM(F10:F32)</f>
        <v>0</v>
      </c>
    </row>
    <row r="34" spans="1:6" s="17" customFormat="1" ht="14.4" thickTop="1">
      <c r="A34" s="63"/>
      <c r="B34" s="79"/>
      <c r="E34" s="141"/>
      <c r="F34" s="141"/>
    </row>
  </sheetData>
  <sheetProtection selectLockedCells="1" selectUnlockedCells="1"/>
  <phoneticPr fontId="61" type="noConversion"/>
  <pageMargins left="0.78740157480314965" right="0.39370078740157483" top="0.98425196850393704" bottom="0.98425196850393704" header="0.51181102362204722" footer="0.51181102362204722"/>
  <pageSetup paperSize="9" firstPageNumber="0" fitToHeight="0" orientation="portrait" horizontalDpi="300" verticalDpi="300" r:id="rId1"/>
  <headerFooter alignWithMargins="0">
    <oddHeader>&amp;L&amp;"Calibri,Krepko"&amp;9&amp;Uspecialistične ambulante ZD Velenje&amp;R&amp;9POPIS GRADBENIH DEL
A/5.0 ZIDARSKA DELA</oddHeader>
    <oddFooter>&amp;R&amp;P</oddFooter>
  </headerFooter>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2"/>
  <sheetViews>
    <sheetView view="pageLayout" zoomScaleNormal="100" zoomScaleSheetLayoutView="100" workbookViewId="0">
      <selection activeCell="B1" sqref="B1"/>
    </sheetView>
  </sheetViews>
  <sheetFormatPr defaultColWidth="9.109375" defaultRowHeight="13.8"/>
  <cols>
    <col min="1" max="1" width="7.109375" style="13" customWidth="1"/>
    <col min="2" max="2" width="39.44140625" style="3" customWidth="1"/>
    <col min="3" max="3" width="8.33203125" style="3" customWidth="1"/>
    <col min="4" max="4" width="9.6640625" style="3" customWidth="1"/>
    <col min="5" max="5" width="12.44140625" style="129" customWidth="1"/>
    <col min="6" max="6" width="13.33203125" style="129" customWidth="1"/>
    <col min="7" max="11" width="9.109375" style="3"/>
    <col min="12" max="12" width="7.109375" style="3" customWidth="1"/>
    <col min="13" max="16384" width="9.109375" style="3"/>
  </cols>
  <sheetData>
    <row r="1" spans="1:6">
      <c r="A1" s="5" t="s">
        <v>56</v>
      </c>
      <c r="B1" s="6" t="s">
        <v>63</v>
      </c>
    </row>
    <row r="2" spans="1:6">
      <c r="A2" s="5"/>
      <c r="B2" s="6"/>
    </row>
    <row r="3" spans="1:6" customFormat="1" ht="14.4">
      <c r="A3" s="51" t="s">
        <v>122</v>
      </c>
      <c r="B3" s="83"/>
      <c r="C3" s="52"/>
      <c r="D3" s="53"/>
      <c r="E3" s="158"/>
      <c r="F3" s="159"/>
    </row>
    <row r="4" spans="1:6" s="107" customFormat="1" ht="16.5" customHeight="1">
      <c r="A4" s="782" t="s">
        <v>123</v>
      </c>
      <c r="B4" s="783"/>
      <c r="C4" s="783"/>
      <c r="D4" s="783"/>
      <c r="E4" s="783"/>
      <c r="F4" s="784"/>
    </row>
    <row r="5" spans="1:6" s="106" customFormat="1" ht="14.25" customHeight="1">
      <c r="A5" s="785" t="s">
        <v>121</v>
      </c>
      <c r="B5" s="786"/>
      <c r="C5" s="786"/>
      <c r="D5" s="786"/>
      <c r="E5" s="786"/>
      <c r="F5" s="787"/>
    </row>
    <row r="6" spans="1:6" ht="14.4">
      <c r="A6" s="201" t="s">
        <v>245</v>
      </c>
      <c r="B6" s="203"/>
    </row>
    <row r="8" spans="1:6" s="6" customFormat="1">
      <c r="A8" s="7"/>
      <c r="B8" s="74" t="s">
        <v>22</v>
      </c>
      <c r="C8" s="8" t="s">
        <v>23</v>
      </c>
      <c r="D8" s="8" t="s">
        <v>24</v>
      </c>
      <c r="E8" s="130" t="s">
        <v>25</v>
      </c>
      <c r="F8" s="130" t="s">
        <v>26</v>
      </c>
    </row>
    <row r="9" spans="1:6" ht="14.4" thickTop="1"/>
    <row r="10" spans="1:6" s="63" customFormat="1" ht="85.8" customHeight="1">
      <c r="A10" s="62" t="s">
        <v>57</v>
      </c>
      <c r="B10" s="65" t="s">
        <v>243</v>
      </c>
      <c r="C10" s="112"/>
      <c r="D10" s="113"/>
      <c r="E10" s="131"/>
      <c r="F10" s="131"/>
    </row>
    <row r="11" spans="1:6" s="63" customFormat="1">
      <c r="A11" s="64"/>
      <c r="B11" s="128" t="s">
        <v>453</v>
      </c>
      <c r="C11" s="112" t="s">
        <v>36</v>
      </c>
      <c r="D11" s="113">
        <v>35</v>
      </c>
      <c r="E11" s="131"/>
      <c r="F11" s="131">
        <f>E11*D11</f>
        <v>0</v>
      </c>
    </row>
    <row r="12" spans="1:6" s="63" customFormat="1">
      <c r="A12" s="64"/>
      <c r="B12" s="128"/>
      <c r="C12" s="112"/>
      <c r="D12" s="113"/>
      <c r="E12" s="131"/>
      <c r="F12" s="131"/>
    </row>
    <row r="13" spans="1:6" s="63" customFormat="1" ht="88.2" customHeight="1">
      <c r="A13" s="62" t="s">
        <v>75</v>
      </c>
      <c r="B13" s="65" t="s">
        <v>244</v>
      </c>
      <c r="C13" s="112"/>
      <c r="D13" s="113"/>
      <c r="E13" s="131"/>
      <c r="F13" s="131"/>
    </row>
    <row r="14" spans="1:6" s="63" customFormat="1">
      <c r="A14" s="64"/>
      <c r="B14" s="128" t="s">
        <v>453</v>
      </c>
      <c r="C14" s="112" t="s">
        <v>36</v>
      </c>
      <c r="D14" s="113">
        <v>18</v>
      </c>
      <c r="E14" s="131"/>
      <c r="F14" s="131">
        <f>E14*D14</f>
        <v>0</v>
      </c>
    </row>
    <row r="15" spans="1:6" s="63" customFormat="1">
      <c r="A15" s="64"/>
      <c r="B15" s="128"/>
      <c r="C15" s="112"/>
      <c r="D15" s="113"/>
      <c r="E15" s="131"/>
      <c r="F15" s="131"/>
    </row>
    <row r="16" spans="1:6" s="63" customFormat="1" ht="99" customHeight="1">
      <c r="A16" s="62" t="s">
        <v>76</v>
      </c>
      <c r="B16" s="65" t="s">
        <v>454</v>
      </c>
      <c r="C16" s="112"/>
      <c r="D16" s="113"/>
      <c r="E16" s="131"/>
      <c r="F16" s="131"/>
    </row>
    <row r="17" spans="1:6" s="63" customFormat="1">
      <c r="A17" s="64"/>
      <c r="B17" s="128" t="s">
        <v>455</v>
      </c>
      <c r="C17" s="112" t="s">
        <v>36</v>
      </c>
      <c r="D17" s="113">
        <v>3.5</v>
      </c>
      <c r="E17" s="131"/>
      <c r="F17" s="131">
        <f>E17*D17</f>
        <v>0</v>
      </c>
    </row>
    <row r="18" spans="1:6" s="63" customFormat="1">
      <c r="A18" s="64"/>
      <c r="B18" s="128"/>
      <c r="C18" s="112"/>
      <c r="D18" s="113"/>
      <c r="E18" s="131"/>
      <c r="F18" s="131"/>
    </row>
    <row r="19" spans="1:6" s="63" customFormat="1" ht="14.25" customHeight="1">
      <c r="A19" s="64"/>
      <c r="B19" s="65"/>
      <c r="C19" s="112"/>
      <c r="D19" s="113"/>
      <c r="E19" s="131"/>
      <c r="F19" s="131"/>
    </row>
    <row r="20" spans="1:6" s="17" customFormat="1" ht="14.4" thickBot="1">
      <c r="A20" s="69"/>
      <c r="B20" s="87"/>
      <c r="C20" s="60"/>
      <c r="D20" s="61"/>
      <c r="E20" s="138"/>
      <c r="F20" s="138"/>
    </row>
    <row r="21" spans="1:6" s="6" customFormat="1" ht="14.4" thickBot="1">
      <c r="A21" s="58"/>
      <c r="B21" s="82" t="s">
        <v>63</v>
      </c>
      <c r="C21" s="55"/>
      <c r="D21" s="56"/>
      <c r="E21" s="134"/>
      <c r="F21" s="134">
        <f>SUM(F10:F20)</f>
        <v>0</v>
      </c>
    </row>
    <row r="22" spans="1:6" ht="14.4" thickTop="1"/>
  </sheetData>
  <sheetProtection selectLockedCells="1" selectUnlockedCells="1"/>
  <mergeCells count="2">
    <mergeCell ref="A4:F4"/>
    <mergeCell ref="A5:F5"/>
  </mergeCells>
  <pageMargins left="0.78740157480314965" right="0.39370078740157483" top="0.98425196850393704" bottom="0.98425196850393704" header="0.51181102362204722" footer="0.51181102362204722"/>
  <pageSetup paperSize="9" scale="99" firstPageNumber="0" fitToHeight="0" orientation="portrait" horizontalDpi="300" verticalDpi="300" r:id="rId1"/>
  <headerFooter alignWithMargins="0">
    <oddHeader>&amp;L&amp;"Calibri,Krepko"&amp;9&amp;Uspecialistične ambulante ZD Velenje&amp;R&amp;9POPIS OBRTNIŠKIH DEL
B/1.0 ESTRIH</oddHeader>
    <oddFooter>&amp;R&amp;P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5"/>
  <sheetViews>
    <sheetView view="pageLayout" zoomScaleNormal="100" zoomScaleSheetLayoutView="100" workbookViewId="0">
      <selection activeCell="B1" sqref="B1"/>
    </sheetView>
  </sheetViews>
  <sheetFormatPr defaultColWidth="9.109375" defaultRowHeight="13.8"/>
  <cols>
    <col min="1" max="1" width="7.109375" style="13" customWidth="1"/>
    <col min="2" max="2" width="39.44140625" style="3" customWidth="1"/>
    <col min="3" max="3" width="8.33203125" style="3" customWidth="1"/>
    <col min="4" max="4" width="11.44140625" style="3" customWidth="1"/>
    <col min="5" max="6" width="11.5546875" style="129" customWidth="1"/>
    <col min="7" max="11" width="9.109375" style="3"/>
    <col min="12" max="12" width="7.109375" style="3" customWidth="1"/>
    <col min="13" max="16384" width="9.109375" style="3"/>
  </cols>
  <sheetData>
    <row r="1" spans="1:8">
      <c r="A1" s="5" t="s">
        <v>58</v>
      </c>
      <c r="B1" s="6" t="s">
        <v>64</v>
      </c>
    </row>
    <row r="2" spans="1:8">
      <c r="A2" s="5"/>
      <c r="B2" s="6"/>
    </row>
    <row r="3" spans="1:8" customFormat="1" ht="14.4">
      <c r="A3" s="47" t="s">
        <v>87</v>
      </c>
      <c r="B3" s="76"/>
      <c r="C3" s="48"/>
      <c r="D3" s="49"/>
      <c r="E3" s="139"/>
      <c r="F3" s="140"/>
    </row>
    <row r="4" spans="1:8" s="96" customFormat="1" ht="15" customHeight="1">
      <c r="A4" s="788" t="s">
        <v>118</v>
      </c>
      <c r="B4" s="789"/>
      <c r="C4" s="789"/>
      <c r="D4" s="789"/>
      <c r="E4" s="789"/>
      <c r="F4" s="790"/>
    </row>
    <row r="5" spans="1:8" s="96" customFormat="1" ht="15" customHeight="1">
      <c r="A5" s="791" t="s">
        <v>108</v>
      </c>
      <c r="B5" s="792"/>
      <c r="C5" s="792"/>
      <c r="D5" s="792"/>
      <c r="E5" s="792"/>
      <c r="F5" s="793"/>
    </row>
    <row r="6" spans="1:8" s="96" customFormat="1" ht="27" customHeight="1">
      <c r="A6" s="794" t="s">
        <v>109</v>
      </c>
      <c r="B6" s="777"/>
      <c r="C6" s="777"/>
      <c r="D6" s="777"/>
      <c r="E6" s="777"/>
      <c r="F6" s="778"/>
    </row>
    <row r="7" spans="1:8">
      <c r="A7" s="5"/>
      <c r="B7" s="6"/>
    </row>
    <row r="9" spans="1:8" s="6" customFormat="1" ht="14.4" thickBot="1">
      <c r="A9" s="7"/>
      <c r="B9" s="7" t="s">
        <v>22</v>
      </c>
      <c r="C9" s="8" t="s">
        <v>23</v>
      </c>
      <c r="D9" s="8" t="s">
        <v>24</v>
      </c>
      <c r="E9" s="130" t="s">
        <v>25</v>
      </c>
      <c r="F9" s="130" t="s">
        <v>26</v>
      </c>
    </row>
    <row r="10" spans="1:8" ht="57.6" customHeight="1" thickTop="1">
      <c r="B10" s="206" t="s">
        <v>463</v>
      </c>
    </row>
    <row r="11" spans="1:8" s="17" customFormat="1" ht="16.2" customHeight="1">
      <c r="A11" s="62"/>
      <c r="B11" s="206" t="s">
        <v>411</v>
      </c>
      <c r="G11" s="63"/>
      <c r="H11" s="63"/>
    </row>
    <row r="12" spans="1:8" s="17" customFormat="1" ht="16.2" customHeight="1">
      <c r="A12" s="62"/>
      <c r="B12" s="206" t="s">
        <v>412</v>
      </c>
      <c r="C12" s="112"/>
      <c r="D12" s="113"/>
      <c r="E12" s="131"/>
      <c r="F12" s="131"/>
      <c r="G12" s="63"/>
      <c r="H12" s="63"/>
    </row>
    <row r="13" spans="1:8" s="17" customFormat="1" ht="16.2" customHeight="1">
      <c r="A13" s="62"/>
      <c r="B13" s="206" t="s">
        <v>413</v>
      </c>
      <c r="C13" s="112"/>
      <c r="D13" s="113"/>
      <c r="E13" s="131"/>
      <c r="F13" s="131"/>
      <c r="G13" s="63"/>
      <c r="H13" s="63"/>
    </row>
    <row r="14" spans="1:8" s="17" customFormat="1" ht="27.6" customHeight="1">
      <c r="A14" s="62"/>
      <c r="B14" s="206" t="s">
        <v>427</v>
      </c>
      <c r="C14" s="112"/>
      <c r="D14" s="113"/>
      <c r="E14" s="131"/>
      <c r="F14" s="131"/>
      <c r="G14" s="63"/>
      <c r="H14" s="63"/>
    </row>
    <row r="15" spans="1:8" ht="27.6">
      <c r="B15" s="206" t="s">
        <v>428</v>
      </c>
    </row>
    <row r="16" spans="1:8" ht="27.6">
      <c r="B16" s="206" t="s">
        <v>429</v>
      </c>
    </row>
    <row r="17" spans="1:6">
      <c r="B17" s="206" t="s">
        <v>414</v>
      </c>
    </row>
    <row r="18" spans="1:6">
      <c r="B18" s="206" t="s">
        <v>415</v>
      </c>
    </row>
    <row r="19" spans="1:6">
      <c r="B19" s="206" t="s">
        <v>416</v>
      </c>
    </row>
    <row r="20" spans="1:6">
      <c r="B20" s="206" t="s">
        <v>417</v>
      </c>
    </row>
    <row r="21" spans="1:6" ht="27.6">
      <c r="B21" s="206" t="s">
        <v>418</v>
      </c>
    </row>
    <row r="22" spans="1:6">
      <c r="B22" s="206" t="s">
        <v>419</v>
      </c>
    </row>
    <row r="23" spans="1:6" ht="27.6">
      <c r="B23" s="206" t="s">
        <v>420</v>
      </c>
    </row>
    <row r="24" spans="1:6" ht="16.2" customHeight="1">
      <c r="B24" s="206" t="s">
        <v>421</v>
      </c>
    </row>
    <row r="25" spans="1:6">
      <c r="B25" s="206" t="s">
        <v>422</v>
      </c>
    </row>
    <row r="26" spans="1:6">
      <c r="B26" s="206" t="s">
        <v>423</v>
      </c>
    </row>
    <row r="27" spans="1:6">
      <c r="B27" s="206" t="s">
        <v>424</v>
      </c>
    </row>
    <row r="28" spans="1:6">
      <c r="B28" s="206" t="s">
        <v>425</v>
      </c>
    </row>
    <row r="29" spans="1:6">
      <c r="B29" s="206" t="s">
        <v>426</v>
      </c>
    </row>
    <row r="30" spans="1:6">
      <c r="B30" s="206"/>
    </row>
    <row r="31" spans="1:6" ht="98.4" customHeight="1">
      <c r="B31" s="153" t="s">
        <v>900</v>
      </c>
    </row>
    <row r="32" spans="1:6" s="17" customFormat="1">
      <c r="A32" s="59"/>
      <c r="B32" s="382" t="s">
        <v>430</v>
      </c>
      <c r="C32" s="112" t="s">
        <v>36</v>
      </c>
      <c r="D32" s="113">
        <v>315</v>
      </c>
      <c r="E32" s="131"/>
      <c r="F32" s="131">
        <f>E32*D32</f>
        <v>0</v>
      </c>
    </row>
    <row r="33" spans="1:6" ht="14.4" thickBot="1">
      <c r="B33" s="206"/>
    </row>
    <row r="34" spans="1:6" s="6" customFormat="1" ht="14.4" thickBot="1">
      <c r="A34" s="58"/>
      <c r="B34" s="82" t="s">
        <v>65</v>
      </c>
      <c r="C34" s="55"/>
      <c r="D34" s="56"/>
      <c r="E34" s="134"/>
      <c r="F34" s="134">
        <f>SUM(F12:F33)</f>
        <v>0</v>
      </c>
    </row>
    <row r="35" spans="1:6" ht="14.4" thickTop="1"/>
  </sheetData>
  <sheetProtection selectLockedCells="1" selectUn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&amp;L&amp;"Calibri,Krepko"&amp;9&amp;Uspecialistične ambulante ZD Velenje&amp;R&amp;9POPIS OBRTNIŠKIH DEL
B/2.0 TLAKARSKA DELA</oddHeader>
    <oddFooter>&amp;R&amp;P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24"/>
  <sheetViews>
    <sheetView zoomScaleNormal="100" zoomScaleSheetLayoutView="100" workbookViewId="0">
      <selection activeCell="B1" sqref="B1"/>
    </sheetView>
  </sheetViews>
  <sheetFormatPr defaultColWidth="9.109375" defaultRowHeight="13.8"/>
  <cols>
    <col min="1" max="1" width="7.109375" style="13" customWidth="1"/>
    <col min="2" max="2" width="39.44140625" style="3" customWidth="1"/>
    <col min="3" max="3" width="8.33203125" style="3" customWidth="1"/>
    <col min="4" max="4" width="9.6640625" style="3" customWidth="1"/>
    <col min="5" max="5" width="11.33203125" style="129" customWidth="1"/>
    <col min="6" max="6" width="13.33203125" style="129" customWidth="1"/>
    <col min="7" max="11" width="9.109375" style="3"/>
    <col min="12" max="12" width="7.109375" style="3" customWidth="1"/>
    <col min="13" max="16384" width="9.109375" style="3"/>
  </cols>
  <sheetData>
    <row r="1" spans="1:6">
      <c r="A1" s="5" t="s">
        <v>60</v>
      </c>
      <c r="B1" s="6" t="s">
        <v>66</v>
      </c>
    </row>
    <row r="2" spans="1:6">
      <c r="A2" s="5"/>
      <c r="B2" s="6"/>
    </row>
    <row r="3" spans="1:6" customFormat="1" ht="14.4">
      <c r="A3" s="47" t="s">
        <v>88</v>
      </c>
      <c r="B3" s="76"/>
      <c r="C3" s="48"/>
      <c r="D3" s="49"/>
      <c r="E3" s="139"/>
      <c r="F3" s="140"/>
    </row>
    <row r="4" spans="1:6" s="96" customFormat="1" ht="13.2">
      <c r="A4" s="795" t="s">
        <v>120</v>
      </c>
      <c r="B4" s="796"/>
      <c r="C4" s="796"/>
      <c r="D4" s="796"/>
      <c r="E4" s="796"/>
      <c r="F4" s="797"/>
    </row>
    <row r="5" spans="1:6" s="96" customFormat="1" ht="41.25" customHeight="1">
      <c r="A5" s="791" t="s">
        <v>113</v>
      </c>
      <c r="B5" s="792"/>
      <c r="C5" s="792"/>
      <c r="D5" s="792"/>
      <c r="E5" s="792"/>
      <c r="F5" s="793"/>
    </row>
    <row r="6" spans="1:6" s="96" customFormat="1" ht="15" customHeight="1">
      <c r="A6" s="791" t="s">
        <v>110</v>
      </c>
      <c r="B6" s="798"/>
      <c r="C6" s="798"/>
      <c r="D6" s="798"/>
      <c r="E6" s="798"/>
      <c r="F6" s="799"/>
    </row>
    <row r="7" spans="1:6" s="96" customFormat="1" ht="44.25" customHeight="1">
      <c r="A7" s="791" t="s">
        <v>111</v>
      </c>
      <c r="B7" s="792"/>
      <c r="C7" s="792"/>
      <c r="D7" s="792"/>
      <c r="E7" s="792"/>
      <c r="F7" s="793"/>
    </row>
    <row r="8" spans="1:6" s="96" customFormat="1" ht="15" customHeight="1">
      <c r="A8" s="791" t="s">
        <v>112</v>
      </c>
      <c r="B8" s="792"/>
      <c r="C8" s="792"/>
      <c r="D8" s="792"/>
      <c r="E8" s="792"/>
      <c r="F8" s="793"/>
    </row>
    <row r="9" spans="1:6" s="96" customFormat="1" ht="12.75" customHeight="1">
      <c r="A9" s="794" t="s">
        <v>124</v>
      </c>
      <c r="B9" s="777"/>
      <c r="C9" s="777"/>
      <c r="D9" s="777"/>
      <c r="E9" s="777"/>
      <c r="F9" s="778"/>
    </row>
    <row r="11" spans="1:6" s="6" customFormat="1" ht="14.4" thickBot="1">
      <c r="A11" s="7"/>
      <c r="B11" s="74" t="s">
        <v>22</v>
      </c>
      <c r="C11" s="8" t="s">
        <v>23</v>
      </c>
      <c r="D11" s="8" t="s">
        <v>24</v>
      </c>
      <c r="E11" s="130" t="s">
        <v>25</v>
      </c>
      <c r="F11" s="130" t="s">
        <v>26</v>
      </c>
    </row>
    <row r="12" spans="1:6" ht="14.4" thickTop="1"/>
    <row r="13" spans="1:6" s="17" customFormat="1" ht="16.2" customHeight="1">
      <c r="A13" s="62" t="s">
        <v>91</v>
      </c>
      <c r="B13" s="65" t="s">
        <v>142</v>
      </c>
      <c r="C13" s="60"/>
      <c r="D13" s="61"/>
      <c r="E13" s="138"/>
      <c r="F13" s="138"/>
    </row>
    <row r="14" spans="1:6" s="17" customFormat="1" ht="98.4" customHeight="1">
      <c r="A14" s="62"/>
      <c r="B14" s="65" t="s">
        <v>456</v>
      </c>
      <c r="C14" s="60"/>
      <c r="D14" s="61"/>
      <c r="E14" s="138"/>
      <c r="F14" s="138"/>
    </row>
    <row r="15" spans="1:6" s="17" customFormat="1" ht="85.2" customHeight="1">
      <c r="A15" s="62"/>
      <c r="B15" s="65" t="s">
        <v>262</v>
      </c>
      <c r="C15" s="60"/>
      <c r="D15" s="61"/>
      <c r="E15" s="138"/>
      <c r="F15" s="138"/>
    </row>
    <row r="16" spans="1:6" s="17" customFormat="1" ht="17.25" customHeight="1">
      <c r="A16" s="62"/>
      <c r="B16" s="128" t="s">
        <v>143</v>
      </c>
      <c r="C16" s="60" t="s">
        <v>36</v>
      </c>
      <c r="D16" s="61">
        <v>17</v>
      </c>
      <c r="E16" s="138"/>
      <c r="F16" s="138">
        <f>E16*D16</f>
        <v>0</v>
      </c>
    </row>
    <row r="17" spans="1:6" s="17" customFormat="1">
      <c r="A17" s="62"/>
      <c r="B17" s="65"/>
      <c r="C17" s="60"/>
      <c r="D17" s="61"/>
      <c r="E17" s="138"/>
      <c r="F17" s="138"/>
    </row>
    <row r="18" spans="1:6" s="17" customFormat="1" ht="113.4" customHeight="1">
      <c r="A18" s="62" t="s">
        <v>260</v>
      </c>
      <c r="B18" s="65" t="s">
        <v>901</v>
      </c>
      <c r="C18" s="112" t="s">
        <v>36</v>
      </c>
      <c r="D18" s="113">
        <v>59</v>
      </c>
      <c r="E18" s="131"/>
      <c r="F18" s="131">
        <f>E18*D18</f>
        <v>0</v>
      </c>
    </row>
    <row r="19" spans="1:6" s="17" customFormat="1" ht="10.8" customHeight="1">
      <c r="A19" s="62"/>
      <c r="B19" s="65"/>
      <c r="C19" s="112"/>
      <c r="D19" s="113"/>
      <c r="E19" s="131"/>
      <c r="F19" s="131"/>
    </row>
    <row r="20" spans="1:6" s="17" customFormat="1" ht="83.4" customHeight="1">
      <c r="A20" s="62" t="s">
        <v>261</v>
      </c>
      <c r="B20" s="65" t="s">
        <v>902</v>
      </c>
      <c r="C20" s="112" t="s">
        <v>36</v>
      </c>
      <c r="D20" s="113">
        <v>17</v>
      </c>
      <c r="E20" s="131"/>
      <c r="F20" s="131">
        <f>E20*D20</f>
        <v>0</v>
      </c>
    </row>
    <row r="21" spans="1:6" ht="10.95" customHeight="1" thickBot="1"/>
    <row r="22" spans="1:6" s="6" customFormat="1" ht="14.4" thickBot="1">
      <c r="A22" s="58"/>
      <c r="B22" s="82" t="s">
        <v>67</v>
      </c>
      <c r="C22" s="55"/>
      <c r="D22" s="56"/>
      <c r="E22" s="134"/>
      <c r="F22" s="134">
        <f>SUM(F13:F21)</f>
        <v>0</v>
      </c>
    </row>
    <row r="24" spans="1:6" ht="15.75" customHeight="1"/>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fitToHeight="0" orientation="portrait" horizontalDpi="300" verticalDpi="300" r:id="rId1"/>
  <headerFooter alignWithMargins="0">
    <oddHeader>&amp;L&amp;"Calibri,Krepko"&amp;9&amp;Uspecialistične ambulante ZD Velenje&amp;R&amp;9POPIS OBRTNIŠKIH DEL
B/3.0 KERAMIČARSKA DELA</oddHeader>
    <oddFooter>&amp;R&amp;P</oddFooter>
  </headerFooter>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9"/>
  <sheetViews>
    <sheetView view="pageLayout" zoomScaleNormal="100" zoomScaleSheetLayoutView="100" workbookViewId="0">
      <selection activeCell="B1" sqref="B1"/>
    </sheetView>
  </sheetViews>
  <sheetFormatPr defaultColWidth="9.109375" defaultRowHeight="13.8"/>
  <cols>
    <col min="1" max="1" width="7.109375" style="13" customWidth="1"/>
    <col min="2" max="2" width="39.5546875" style="3" customWidth="1"/>
    <col min="3" max="3" width="8.44140625" style="3" customWidth="1"/>
    <col min="4" max="4" width="10.44140625" style="3" customWidth="1"/>
    <col min="5" max="5" width="12.5546875" style="129" customWidth="1"/>
    <col min="6" max="6" width="12.44140625" style="129" customWidth="1"/>
    <col min="7" max="11" width="9.109375" style="3"/>
    <col min="12" max="12" width="7.109375" style="3" customWidth="1"/>
    <col min="13" max="16384" width="9.109375" style="3"/>
  </cols>
  <sheetData>
    <row r="1" spans="1:6">
      <c r="A1" s="5" t="s">
        <v>61</v>
      </c>
      <c r="B1" s="6" t="s">
        <v>68</v>
      </c>
    </row>
    <row r="2" spans="1:6">
      <c r="A2" s="5"/>
      <c r="B2" s="6"/>
    </row>
    <row r="3" spans="1:6" s="105" customFormat="1" ht="14.4">
      <c r="A3" s="47" t="s">
        <v>89</v>
      </c>
      <c r="B3" s="76"/>
      <c r="C3" s="48"/>
      <c r="D3" s="49"/>
      <c r="E3" s="139"/>
      <c r="F3" s="140"/>
    </row>
    <row r="4" spans="1:6" s="94" customFormat="1" ht="13.5" customHeight="1">
      <c r="A4" s="788" t="s">
        <v>119</v>
      </c>
      <c r="B4" s="800"/>
      <c r="C4" s="800"/>
      <c r="D4" s="800"/>
      <c r="E4" s="800"/>
      <c r="F4" s="801"/>
    </row>
    <row r="5" spans="1:6" s="96" customFormat="1" ht="41.25" customHeight="1">
      <c r="A5" s="802" t="s">
        <v>114</v>
      </c>
      <c r="B5" s="803"/>
      <c r="C5" s="803"/>
      <c r="D5" s="803"/>
      <c r="E5" s="803"/>
      <c r="F5" s="804"/>
    </row>
    <row r="6" spans="1:6" s="96" customFormat="1" ht="15.75" customHeight="1">
      <c r="A6" s="791" t="s">
        <v>115</v>
      </c>
      <c r="B6" s="792"/>
      <c r="C6" s="792"/>
      <c r="D6" s="792"/>
      <c r="E6" s="792"/>
      <c r="F6" s="793"/>
    </row>
    <row r="7" spans="1:6" s="96" customFormat="1" ht="29.25" customHeight="1">
      <c r="A7" s="791" t="s">
        <v>116</v>
      </c>
      <c r="B7" s="792"/>
      <c r="C7" s="792"/>
      <c r="D7" s="792"/>
      <c r="E7" s="792"/>
      <c r="F7" s="793"/>
    </row>
    <row r="8" spans="1:6" s="96" customFormat="1" ht="27.75" customHeight="1">
      <c r="A8" s="794" t="s">
        <v>117</v>
      </c>
      <c r="B8" s="777"/>
      <c r="C8" s="777"/>
      <c r="D8" s="777"/>
      <c r="E8" s="777"/>
      <c r="F8" s="778"/>
    </row>
    <row r="9" spans="1:6">
      <c r="A9" s="5"/>
      <c r="B9" s="6"/>
    </row>
    <row r="11" spans="1:6" s="6" customFormat="1" ht="14.4" thickBot="1">
      <c r="A11" s="7"/>
      <c r="B11" s="74" t="s">
        <v>22</v>
      </c>
      <c r="C11" s="8" t="s">
        <v>23</v>
      </c>
      <c r="D11" s="8" t="s">
        <v>24</v>
      </c>
      <c r="E11" s="130" t="s">
        <v>25</v>
      </c>
      <c r="F11" s="130" t="s">
        <v>26</v>
      </c>
    </row>
    <row r="12" spans="1:6" ht="14.4" thickTop="1"/>
    <row r="13" spans="1:6" s="17" customFormat="1" ht="71.25" customHeight="1">
      <c r="A13" s="62" t="s">
        <v>62</v>
      </c>
      <c r="B13" s="65" t="s">
        <v>905</v>
      </c>
      <c r="C13" s="112" t="s">
        <v>36</v>
      </c>
      <c r="D13" s="113">
        <v>27</v>
      </c>
      <c r="E13" s="131"/>
      <c r="F13" s="131">
        <f>E13*D13</f>
        <v>0</v>
      </c>
    </row>
    <row r="14" spans="1:6" s="17" customFormat="1" ht="23.25" customHeight="1">
      <c r="A14" s="13"/>
      <c r="B14" s="65"/>
      <c r="C14" s="112"/>
      <c r="D14" s="113"/>
      <c r="E14" s="131"/>
      <c r="F14" s="131"/>
    </row>
    <row r="15" spans="1:6" s="17" customFormat="1" ht="71.25" customHeight="1">
      <c r="A15" s="62" t="s">
        <v>137</v>
      </c>
      <c r="B15" s="65" t="s">
        <v>903</v>
      </c>
      <c r="C15" s="112" t="s">
        <v>36</v>
      </c>
      <c r="D15" s="113">
        <v>828</v>
      </c>
      <c r="E15" s="131"/>
      <c r="F15" s="131">
        <f>E15*D15</f>
        <v>0</v>
      </c>
    </row>
    <row r="16" spans="1:6" s="17" customFormat="1" ht="23.25" customHeight="1">
      <c r="A16" s="13"/>
      <c r="B16" s="65"/>
      <c r="C16" s="112"/>
      <c r="D16" s="113"/>
      <c r="E16" s="131"/>
      <c r="F16" s="131"/>
    </row>
    <row r="17" spans="1:6" s="17" customFormat="1" ht="85.5" customHeight="1">
      <c r="A17" s="62" t="s">
        <v>138</v>
      </c>
      <c r="B17" s="65" t="s">
        <v>144</v>
      </c>
      <c r="C17" s="112" t="s">
        <v>36</v>
      </c>
      <c r="D17" s="113">
        <v>452</v>
      </c>
      <c r="E17" s="131"/>
      <c r="F17" s="131">
        <f>E17*D17</f>
        <v>0</v>
      </c>
    </row>
    <row r="18" spans="1:6" ht="27" customHeight="1" thickBot="1">
      <c r="A18" s="12"/>
      <c r="B18" s="88"/>
      <c r="C18" s="9"/>
      <c r="D18" s="10"/>
      <c r="E18" s="133"/>
      <c r="F18" s="133"/>
    </row>
    <row r="19" spans="1:6" s="6" customFormat="1" ht="14.4" thickBot="1">
      <c r="A19" s="58"/>
      <c r="B19" s="82" t="s">
        <v>69</v>
      </c>
      <c r="C19" s="55"/>
      <c r="D19" s="56"/>
      <c r="E19" s="134"/>
      <c r="F19" s="134">
        <f>SUM(F12:F17)</f>
        <v>0</v>
      </c>
    </row>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9" firstPageNumber="0" fitToHeight="0" orientation="portrait" horizontalDpi="300" verticalDpi="300" r:id="rId1"/>
  <headerFooter alignWithMargins="0">
    <oddHeader>&amp;L&amp;"Calibri,Krepko"&amp;9&amp;Uspecialistične ambulante ZD Velenje&amp;R&amp;9POPIS OBRTNIŠKIH DEL
B/4.0 SLIKOPLESKARSKA DELA</oddHeader>
    <oddFooter>&amp;R&amp;P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87"/>
  <sheetViews>
    <sheetView showWhiteSpace="0" view="pageLayout" zoomScaleNormal="100" zoomScaleSheetLayoutView="100" workbookViewId="0">
      <selection activeCell="B1" sqref="B1"/>
    </sheetView>
  </sheetViews>
  <sheetFormatPr defaultColWidth="9.109375" defaultRowHeight="13.8"/>
  <cols>
    <col min="1" max="1" width="7.109375" style="13" customWidth="1"/>
    <col min="2" max="2" width="39.44140625" style="3" customWidth="1"/>
    <col min="3" max="3" width="8.33203125" style="3" customWidth="1"/>
    <col min="4" max="4" width="11.33203125" style="3" customWidth="1"/>
    <col min="5" max="5" width="11.88671875" style="3" customWidth="1"/>
    <col min="6" max="6" width="11" style="129" customWidth="1"/>
    <col min="7" max="11" width="9.109375" style="3"/>
    <col min="12" max="12" width="7.109375" style="3" customWidth="1"/>
    <col min="13" max="16384" width="9.109375" style="3"/>
  </cols>
  <sheetData>
    <row r="1" spans="1:6">
      <c r="A1" s="5" t="s">
        <v>269</v>
      </c>
      <c r="B1" s="6" t="s">
        <v>125</v>
      </c>
    </row>
    <row r="2" spans="1:6">
      <c r="A2" s="5"/>
      <c r="B2" s="6"/>
    </row>
    <row r="3" spans="1:6" s="105" customFormat="1" ht="14.4">
      <c r="A3" s="226" t="s">
        <v>263</v>
      </c>
      <c r="B3" s="227"/>
      <c r="C3" s="228"/>
      <c r="D3" s="229"/>
      <c r="E3" s="230"/>
      <c r="F3" s="231"/>
    </row>
    <row r="4" spans="1:6" s="94" customFormat="1" ht="13.5" customHeight="1">
      <c r="A4" s="788" t="s">
        <v>264</v>
      </c>
      <c r="B4" s="800"/>
      <c r="C4" s="800"/>
      <c r="D4" s="800"/>
      <c r="E4" s="800"/>
      <c r="F4" s="801"/>
    </row>
    <row r="5" spans="1:6" s="96" customFormat="1" ht="41.25" customHeight="1">
      <c r="A5" s="802" t="s">
        <v>114</v>
      </c>
      <c r="B5" s="803"/>
      <c r="C5" s="803"/>
      <c r="D5" s="803"/>
      <c r="E5" s="803"/>
      <c r="F5" s="804"/>
    </row>
    <row r="6" spans="1:6" s="96" customFormat="1" ht="15.6" customHeight="1">
      <c r="A6" s="791" t="s">
        <v>265</v>
      </c>
      <c r="B6" s="792"/>
      <c r="C6" s="792"/>
      <c r="D6" s="792"/>
      <c r="E6" s="792"/>
      <c r="F6" s="793"/>
    </row>
    <row r="7" spans="1:6" s="96" customFormat="1" ht="18.600000000000001" customHeight="1">
      <c r="A7" s="805" t="s">
        <v>1111</v>
      </c>
      <c r="B7" s="792"/>
      <c r="C7" s="792"/>
      <c r="D7" s="792"/>
      <c r="E7" s="792"/>
      <c r="F7" s="792"/>
    </row>
    <row r="8" spans="1:6" s="96" customFormat="1" ht="29.25" customHeight="1">
      <c r="A8" s="791" t="s">
        <v>1112</v>
      </c>
      <c r="B8" s="792"/>
      <c r="C8" s="792"/>
      <c r="D8" s="792"/>
      <c r="E8" s="792"/>
      <c r="F8" s="793"/>
    </row>
    <row r="9" spans="1:6" s="96" customFormat="1" ht="15" customHeight="1">
      <c r="A9" s="805" t="s">
        <v>1113</v>
      </c>
      <c r="B9" s="792"/>
      <c r="C9" s="792"/>
      <c r="D9" s="792"/>
      <c r="E9" s="792"/>
      <c r="F9" s="792"/>
    </row>
    <row r="10" spans="1:6" s="96" customFormat="1" ht="16.8" customHeight="1">
      <c r="A10" s="791" t="s">
        <v>1114</v>
      </c>
      <c r="B10" s="792"/>
      <c r="C10" s="792"/>
      <c r="D10" s="792"/>
      <c r="E10" s="792"/>
      <c r="F10" s="793"/>
    </row>
    <row r="11" spans="1:6">
      <c r="A11" s="14"/>
    </row>
    <row r="12" spans="1:6" s="6" customFormat="1" ht="14.4" thickBot="1">
      <c r="A12" s="15"/>
      <c r="B12" s="74" t="s">
        <v>22</v>
      </c>
      <c r="C12" s="8" t="s">
        <v>23</v>
      </c>
      <c r="D12" s="8" t="s">
        <v>24</v>
      </c>
      <c r="E12" s="8" t="s">
        <v>25</v>
      </c>
      <c r="F12" s="130" t="s">
        <v>26</v>
      </c>
    </row>
    <row r="13" spans="1:6" ht="14.4" thickTop="1">
      <c r="A13" s="14"/>
    </row>
    <row r="14" spans="1:6" ht="103.2" customHeight="1">
      <c r="A14" s="62" t="s">
        <v>270</v>
      </c>
      <c r="B14" s="110" t="s">
        <v>904</v>
      </c>
      <c r="F14" s="3"/>
    </row>
    <row r="15" spans="1:6" ht="16.2" customHeight="1">
      <c r="A15" s="59" t="s">
        <v>136</v>
      </c>
      <c r="B15" s="128" t="s">
        <v>266</v>
      </c>
      <c r="C15" s="112" t="s">
        <v>36</v>
      </c>
      <c r="D15" s="113">
        <v>216</v>
      </c>
      <c r="E15" s="114"/>
      <c r="F15" s="131">
        <f>E15*D15</f>
        <v>0</v>
      </c>
    </row>
    <row r="16" spans="1:6" ht="15.6" customHeight="1">
      <c r="A16" s="59" t="s">
        <v>141</v>
      </c>
      <c r="B16" s="128" t="s">
        <v>267</v>
      </c>
      <c r="C16" s="112" t="s">
        <v>36</v>
      </c>
      <c r="D16" s="113">
        <v>70</v>
      </c>
      <c r="E16" s="114"/>
      <c r="F16" s="131">
        <f>E16*D16</f>
        <v>0</v>
      </c>
    </row>
    <row r="17" spans="1:6" ht="16.2" customHeight="1">
      <c r="A17" s="59" t="s">
        <v>140</v>
      </c>
      <c r="B17" s="128" t="s">
        <v>268</v>
      </c>
      <c r="C17" s="112" t="s">
        <v>36</v>
      </c>
      <c r="D17" s="113">
        <v>17</v>
      </c>
      <c r="E17" s="114"/>
      <c r="F17" s="131">
        <f>E17*D17</f>
        <v>0</v>
      </c>
    </row>
    <row r="18" spans="1:6" ht="16.2" customHeight="1">
      <c r="A18" s="59"/>
      <c r="B18" s="128"/>
      <c r="C18" s="112"/>
      <c r="D18" s="113"/>
      <c r="E18" s="114"/>
      <c r="F18" s="131"/>
    </row>
    <row r="19" spans="1:6" ht="96.6" customHeight="1">
      <c r="A19" s="62" t="s">
        <v>271</v>
      </c>
      <c r="B19" s="110" t="s">
        <v>908</v>
      </c>
      <c r="F19" s="3"/>
    </row>
    <row r="20" spans="1:6" ht="15.6" customHeight="1">
      <c r="A20" s="59" t="s">
        <v>136</v>
      </c>
      <c r="B20" s="128" t="s">
        <v>907</v>
      </c>
      <c r="C20" s="112" t="s">
        <v>36</v>
      </c>
      <c r="D20" s="113">
        <v>4</v>
      </c>
      <c r="E20" s="114"/>
      <c r="F20" s="131">
        <f>E20*D20</f>
        <v>0</v>
      </c>
    </row>
    <row r="21" spans="1:6">
      <c r="A21" s="62"/>
      <c r="B21" s="110"/>
      <c r="C21" s="112"/>
      <c r="D21" s="113"/>
      <c r="E21" s="114"/>
      <c r="F21" s="131"/>
    </row>
    <row r="22" spans="1:6" ht="41.4" customHeight="1">
      <c r="A22" s="62" t="s">
        <v>272</v>
      </c>
      <c r="B22" s="110" t="s">
        <v>906</v>
      </c>
      <c r="C22" s="112" t="s">
        <v>49</v>
      </c>
      <c r="D22" s="113">
        <v>7</v>
      </c>
      <c r="E22" s="114"/>
      <c r="F22" s="131">
        <f>E22*D22</f>
        <v>0</v>
      </c>
    </row>
    <row r="23" spans="1:6" ht="46.95" customHeight="1">
      <c r="A23" s="62"/>
      <c r="B23" s="110" t="s">
        <v>909</v>
      </c>
      <c r="C23" s="112"/>
      <c r="D23" s="113"/>
      <c r="E23" s="114"/>
      <c r="F23" s="131"/>
    </row>
    <row r="24" spans="1:6" ht="33" customHeight="1">
      <c r="A24" s="62"/>
      <c r="B24" s="110" t="s">
        <v>145</v>
      </c>
      <c r="C24" s="112"/>
      <c r="D24" s="113"/>
      <c r="E24" s="114"/>
      <c r="F24" s="131"/>
    </row>
    <row r="25" spans="1:6">
      <c r="A25" s="62"/>
      <c r="B25" s="110"/>
      <c r="C25" s="112"/>
      <c r="D25" s="113"/>
      <c r="E25" s="114"/>
      <c r="F25" s="131"/>
    </row>
    <row r="26" spans="1:6" ht="27" customHeight="1">
      <c r="A26" s="62" t="s">
        <v>273</v>
      </c>
      <c r="B26" s="110" t="s">
        <v>146</v>
      </c>
    </row>
    <row r="27" spans="1:6" ht="28.2" customHeight="1">
      <c r="A27" s="62"/>
      <c r="B27" s="110" t="s">
        <v>274</v>
      </c>
      <c r="C27" s="112"/>
      <c r="D27" s="113"/>
      <c r="E27" s="114"/>
      <c r="F27" s="131"/>
    </row>
    <row r="28" spans="1:6" ht="96.75" customHeight="1">
      <c r="A28" s="62"/>
      <c r="B28" s="110" t="s">
        <v>275</v>
      </c>
      <c r="C28" s="112"/>
      <c r="D28" s="113"/>
      <c r="E28" s="114"/>
      <c r="F28" s="131"/>
    </row>
    <row r="29" spans="1:6" ht="32.25" customHeight="1">
      <c r="A29" s="62"/>
      <c r="B29" s="110" t="s">
        <v>145</v>
      </c>
      <c r="C29" s="112"/>
      <c r="D29" s="113"/>
      <c r="E29" s="114"/>
      <c r="F29" s="131"/>
    </row>
    <row r="30" spans="1:6" ht="14.4">
      <c r="A30" s="62"/>
      <c r="B30" s="17" t="s">
        <v>302</v>
      </c>
      <c r="C30" s="112" t="s">
        <v>36</v>
      </c>
      <c r="D30" s="113">
        <v>11.5</v>
      </c>
      <c r="E30" s="114"/>
      <c r="F30" s="131">
        <f>E30*D30</f>
        <v>0</v>
      </c>
    </row>
    <row r="31" spans="1:6" ht="14.4">
      <c r="A31" s="62"/>
      <c r="B31" s="17" t="s">
        <v>303</v>
      </c>
      <c r="C31" s="112" t="s">
        <v>36</v>
      </c>
      <c r="D31" s="113">
        <v>3.5</v>
      </c>
      <c r="E31" s="114"/>
      <c r="F31" s="131">
        <f>E31*D31</f>
        <v>0</v>
      </c>
    </row>
    <row r="32" spans="1:6">
      <c r="A32" s="62"/>
      <c r="C32" s="112"/>
      <c r="D32" s="113"/>
      <c r="E32" s="114"/>
      <c r="F32" s="131"/>
    </row>
    <row r="33" spans="1:6" ht="31.2" customHeight="1">
      <c r="A33" s="62" t="s">
        <v>276</v>
      </c>
      <c r="B33" s="110" t="s">
        <v>281</v>
      </c>
    </row>
    <row r="34" spans="1:6" ht="13.95" customHeight="1">
      <c r="A34" s="62"/>
      <c r="B34" s="110" t="s">
        <v>299</v>
      </c>
      <c r="C34" s="112"/>
      <c r="D34" s="113"/>
      <c r="E34" s="114"/>
      <c r="F34" s="131"/>
    </row>
    <row r="35" spans="1:6" ht="94.5" customHeight="1">
      <c r="A35" s="62"/>
      <c r="B35" s="110" t="s">
        <v>277</v>
      </c>
      <c r="C35" s="112"/>
      <c r="D35" s="113"/>
      <c r="E35" s="114"/>
      <c r="F35" s="131"/>
    </row>
    <row r="36" spans="1:6" ht="30" customHeight="1">
      <c r="A36" s="62"/>
      <c r="B36" s="110" t="s">
        <v>145</v>
      </c>
      <c r="C36" s="112"/>
      <c r="D36" s="113"/>
      <c r="E36" s="114"/>
      <c r="F36" s="131"/>
    </row>
    <row r="37" spans="1:6" ht="9.6" hidden="1" customHeight="1">
      <c r="A37" s="62"/>
      <c r="B37" s="110"/>
      <c r="C37" s="112"/>
      <c r="D37" s="113"/>
      <c r="E37" s="114"/>
      <c r="F37" s="131"/>
    </row>
    <row r="38" spans="1:6" ht="16.2" customHeight="1">
      <c r="A38" s="62"/>
      <c r="B38" s="110" t="s">
        <v>279</v>
      </c>
      <c r="C38" s="112" t="s">
        <v>30</v>
      </c>
      <c r="D38" s="113">
        <v>1</v>
      </c>
      <c r="E38" s="114"/>
      <c r="F38" s="131">
        <f>E38*D38</f>
        <v>0</v>
      </c>
    </row>
    <row r="39" spans="1:6" ht="16.95" customHeight="1">
      <c r="A39" s="62"/>
      <c r="B39" s="110"/>
      <c r="C39" s="112"/>
      <c r="D39" s="113"/>
      <c r="E39" s="114"/>
      <c r="F39" s="131"/>
    </row>
    <row r="40" spans="1:6" ht="31.2" customHeight="1">
      <c r="A40" s="62" t="s">
        <v>280</v>
      </c>
      <c r="B40" s="110" t="s">
        <v>281</v>
      </c>
    </row>
    <row r="41" spans="1:6" ht="15" customHeight="1">
      <c r="A41" s="62"/>
      <c r="B41" s="110" t="s">
        <v>299</v>
      </c>
      <c r="C41" s="112"/>
      <c r="D41" s="113"/>
      <c r="E41" s="114"/>
      <c r="F41" s="131"/>
    </row>
    <row r="42" spans="1:6" ht="94.5" customHeight="1">
      <c r="A42" s="62"/>
      <c r="B42" s="110" t="s">
        <v>308</v>
      </c>
      <c r="C42" s="112"/>
      <c r="D42" s="113"/>
      <c r="E42" s="114"/>
      <c r="F42" s="131"/>
    </row>
    <row r="43" spans="1:6" ht="30" customHeight="1">
      <c r="A43" s="62"/>
      <c r="B43" s="110" t="s">
        <v>145</v>
      </c>
      <c r="C43" s="112"/>
      <c r="D43" s="113"/>
      <c r="E43" s="114"/>
      <c r="F43" s="131"/>
    </row>
    <row r="44" spans="1:6" ht="9.6" hidden="1" customHeight="1">
      <c r="A44" s="62"/>
      <c r="B44" s="110"/>
      <c r="C44" s="112"/>
      <c r="D44" s="113"/>
      <c r="E44" s="114"/>
      <c r="F44" s="131"/>
    </row>
    <row r="45" spans="1:6" ht="16.2" customHeight="1">
      <c r="A45" s="62"/>
      <c r="B45" s="110" t="s">
        <v>278</v>
      </c>
      <c r="C45" s="112" t="s">
        <v>30</v>
      </c>
      <c r="D45" s="113">
        <v>1</v>
      </c>
      <c r="E45" s="114"/>
      <c r="F45" s="131">
        <f>E45*D45</f>
        <v>0</v>
      </c>
    </row>
    <row r="46" spans="1:6" ht="16.2" customHeight="1">
      <c r="A46" s="62"/>
      <c r="B46" s="110" t="s">
        <v>284</v>
      </c>
      <c r="C46" s="112" t="s">
        <v>30</v>
      </c>
      <c r="D46" s="113">
        <v>1</v>
      </c>
      <c r="E46" s="114"/>
      <c r="F46" s="131">
        <f>E46*D46</f>
        <v>0</v>
      </c>
    </row>
    <row r="47" spans="1:6" ht="16.95" customHeight="1">
      <c r="A47" s="62"/>
      <c r="B47" s="110"/>
      <c r="C47" s="112"/>
      <c r="D47" s="113"/>
      <c r="E47" s="114"/>
      <c r="F47" s="131"/>
    </row>
    <row r="48" spans="1:6" ht="27.6" customHeight="1">
      <c r="A48" s="62" t="s">
        <v>287</v>
      </c>
      <c r="B48" s="110" t="s">
        <v>282</v>
      </c>
    </row>
    <row r="49" spans="1:6" ht="15.6" customHeight="1">
      <c r="A49" s="62"/>
      <c r="B49" s="110" t="s">
        <v>298</v>
      </c>
      <c r="C49" s="112"/>
      <c r="D49" s="113"/>
      <c r="E49" s="114"/>
      <c r="F49" s="131"/>
    </row>
    <row r="50" spans="1:6" ht="94.5" customHeight="1">
      <c r="A50" s="62"/>
      <c r="B50" s="110" t="s">
        <v>283</v>
      </c>
      <c r="C50" s="112"/>
      <c r="D50" s="113"/>
      <c r="E50" s="114"/>
      <c r="F50" s="131"/>
    </row>
    <row r="51" spans="1:6" ht="31.5" customHeight="1">
      <c r="A51" s="62"/>
      <c r="B51" s="110" t="s">
        <v>145</v>
      </c>
      <c r="C51" s="112"/>
      <c r="D51" s="113"/>
      <c r="E51" s="114"/>
      <c r="F51" s="131"/>
    </row>
    <row r="52" spans="1:6" ht="9.6" customHeight="1">
      <c r="A52" s="62"/>
      <c r="B52" s="110"/>
      <c r="C52" s="112"/>
      <c r="D52" s="113"/>
      <c r="E52" s="114"/>
      <c r="F52" s="131"/>
    </row>
    <row r="53" spans="1:6" ht="16.2" customHeight="1">
      <c r="A53" s="62"/>
      <c r="B53" s="110" t="s">
        <v>278</v>
      </c>
      <c r="C53" s="112" t="s">
        <v>30</v>
      </c>
      <c r="D53" s="113">
        <v>2</v>
      </c>
      <c r="E53" s="114"/>
      <c r="F53" s="131">
        <f>E53*D53</f>
        <v>0</v>
      </c>
    </row>
    <row r="54" spans="1:6" ht="16.2" customHeight="1">
      <c r="A54" s="62"/>
      <c r="B54" s="110" t="s">
        <v>285</v>
      </c>
      <c r="C54" s="112" t="s">
        <v>30</v>
      </c>
      <c r="D54" s="113">
        <v>2</v>
      </c>
      <c r="E54" s="114"/>
      <c r="F54" s="131">
        <f>E54*D54</f>
        <v>0</v>
      </c>
    </row>
    <row r="55" spans="1:6" ht="16.95" customHeight="1">
      <c r="A55" s="62"/>
      <c r="B55" s="110"/>
      <c r="C55" s="112"/>
      <c r="D55" s="113"/>
      <c r="E55" s="114"/>
      <c r="F55" s="131"/>
    </row>
    <row r="56" spans="1:6" ht="28.95" customHeight="1">
      <c r="A56" s="62" t="s">
        <v>291</v>
      </c>
      <c r="B56" s="110" t="s">
        <v>147</v>
      </c>
    </row>
    <row r="57" spans="1:6" ht="15.6" customHeight="1">
      <c r="A57" s="62"/>
      <c r="B57" s="110" t="s">
        <v>297</v>
      </c>
      <c r="C57" s="112"/>
      <c r="D57" s="113"/>
      <c r="E57" s="114"/>
      <c r="F57" s="131"/>
    </row>
    <row r="58" spans="1:6" ht="94.5" customHeight="1">
      <c r="A58" s="62"/>
      <c r="B58" s="110" t="s">
        <v>289</v>
      </c>
      <c r="C58" s="112"/>
      <c r="D58" s="113"/>
      <c r="E58" s="114"/>
      <c r="F58" s="131"/>
    </row>
    <row r="59" spans="1:6" ht="30" customHeight="1">
      <c r="A59" s="62"/>
      <c r="B59" s="110" t="s">
        <v>145</v>
      </c>
      <c r="C59" s="112"/>
      <c r="D59" s="113"/>
      <c r="E59" s="114"/>
      <c r="F59" s="131"/>
    </row>
    <row r="60" spans="1:6" ht="7.8" customHeight="1"/>
    <row r="61" spans="1:6" ht="16.95" customHeight="1">
      <c r="A61" s="62"/>
      <c r="B61" s="110" t="s">
        <v>288</v>
      </c>
      <c r="C61" s="112" t="s">
        <v>36</v>
      </c>
      <c r="D61" s="113">
        <v>25</v>
      </c>
      <c r="E61" s="114"/>
      <c r="F61" s="131">
        <f>E61*D61</f>
        <v>0</v>
      </c>
    </row>
    <row r="62" spans="1:6" ht="16.95" customHeight="1">
      <c r="A62" s="62"/>
      <c r="B62" s="110" t="s">
        <v>290</v>
      </c>
      <c r="C62" s="112" t="s">
        <v>36</v>
      </c>
      <c r="D62" s="113">
        <v>15.1</v>
      </c>
      <c r="E62" s="114"/>
      <c r="F62" s="131">
        <f>E62*D62</f>
        <v>0</v>
      </c>
    </row>
    <row r="63" spans="1:6" ht="16.95" customHeight="1">
      <c r="A63" s="62"/>
      <c r="B63" s="110"/>
      <c r="C63" s="112"/>
      <c r="D63" s="113"/>
      <c r="E63" s="114"/>
      <c r="F63" s="131"/>
    </row>
    <row r="64" spans="1:6" ht="28.95" customHeight="1">
      <c r="A64" s="62" t="s">
        <v>294</v>
      </c>
      <c r="B64" s="110" t="s">
        <v>286</v>
      </c>
    </row>
    <row r="65" spans="1:6" ht="15.6" customHeight="1">
      <c r="A65" s="62"/>
      <c r="B65" s="110" t="s">
        <v>306</v>
      </c>
      <c r="C65" s="112"/>
      <c r="D65" s="113"/>
      <c r="E65" s="114"/>
      <c r="F65" s="131"/>
    </row>
    <row r="66" spans="1:6" ht="70.2" customHeight="1">
      <c r="A66" s="62"/>
      <c r="B66" s="110" t="s">
        <v>304</v>
      </c>
      <c r="C66" s="112"/>
      <c r="D66" s="113"/>
      <c r="E66" s="114"/>
      <c r="F66" s="131"/>
    </row>
    <row r="67" spans="1:6" ht="30" customHeight="1">
      <c r="A67" s="62"/>
      <c r="B67" s="110" t="s">
        <v>145</v>
      </c>
      <c r="C67" s="112"/>
      <c r="D67" s="113"/>
      <c r="E67" s="114"/>
      <c r="F67" s="131"/>
    </row>
    <row r="68" spans="1:6" ht="16.95" customHeight="1"/>
    <row r="69" spans="1:6" ht="16.95" customHeight="1">
      <c r="A69" s="62"/>
      <c r="B69" s="110" t="s">
        <v>305</v>
      </c>
      <c r="C69" s="112" t="s">
        <v>36</v>
      </c>
      <c r="D69" s="113">
        <v>2.5</v>
      </c>
      <c r="E69" s="114"/>
      <c r="F69" s="131">
        <f>E69*D69</f>
        <v>0</v>
      </c>
    </row>
    <row r="70" spans="1:6" ht="16.95" customHeight="1">
      <c r="A70" s="62"/>
      <c r="B70" s="110"/>
      <c r="C70" s="112"/>
      <c r="D70" s="113"/>
      <c r="E70" s="114"/>
      <c r="F70" s="131"/>
    </row>
    <row r="71" spans="1:6" ht="28.95" customHeight="1">
      <c r="A71" s="62" t="s">
        <v>300</v>
      </c>
      <c r="B71" s="110" t="s">
        <v>286</v>
      </c>
    </row>
    <row r="72" spans="1:6" ht="15.6" customHeight="1">
      <c r="A72" s="62"/>
      <c r="B72" s="110" t="s">
        <v>301</v>
      </c>
      <c r="C72" s="112"/>
      <c r="D72" s="113"/>
      <c r="E72" s="114"/>
      <c r="F72" s="131"/>
    </row>
    <row r="73" spans="1:6" ht="70.2" customHeight="1">
      <c r="A73" s="62"/>
      <c r="B73" s="110" t="s">
        <v>304</v>
      </c>
      <c r="C73" s="112"/>
      <c r="D73" s="113"/>
      <c r="E73" s="114"/>
      <c r="F73" s="131"/>
    </row>
    <row r="74" spans="1:6" ht="30" customHeight="1">
      <c r="A74" s="62"/>
      <c r="B74" s="110" t="s">
        <v>145</v>
      </c>
      <c r="C74" s="112"/>
      <c r="D74" s="113"/>
      <c r="E74" s="114"/>
      <c r="F74" s="131"/>
    </row>
    <row r="75" spans="1:6" ht="16.95" customHeight="1"/>
    <row r="76" spans="1:6" ht="16.95" customHeight="1">
      <c r="A76" s="62"/>
      <c r="B76" s="110" t="s">
        <v>288</v>
      </c>
      <c r="C76" s="112" t="s">
        <v>36</v>
      </c>
      <c r="D76" s="113">
        <v>25</v>
      </c>
      <c r="E76" s="114"/>
      <c r="F76" s="131">
        <f>E76*D76</f>
        <v>0</v>
      </c>
    </row>
    <row r="77" spans="1:6" ht="16.95" customHeight="1">
      <c r="A77" s="62"/>
      <c r="B77" s="110" t="s">
        <v>290</v>
      </c>
      <c r="C77" s="112" t="s">
        <v>36</v>
      </c>
      <c r="D77" s="113">
        <v>15.1</v>
      </c>
      <c r="E77" s="114"/>
      <c r="F77" s="131">
        <f>E77*D77</f>
        <v>0</v>
      </c>
    </row>
    <row r="78" spans="1:6" ht="16.95" customHeight="1">
      <c r="A78" s="62"/>
      <c r="B78" s="110"/>
      <c r="C78" s="112"/>
      <c r="D78" s="113"/>
      <c r="E78" s="114"/>
      <c r="F78" s="131"/>
    </row>
    <row r="79" spans="1:6" ht="112.2" customHeight="1">
      <c r="A79" s="62" t="s">
        <v>307</v>
      </c>
      <c r="B79" s="110" t="s">
        <v>451</v>
      </c>
      <c r="F79" s="3"/>
    </row>
    <row r="80" spans="1:6" ht="15.6" customHeight="1">
      <c r="A80" s="59" t="s">
        <v>136</v>
      </c>
      <c r="B80" s="128" t="s">
        <v>292</v>
      </c>
      <c r="C80" s="112" t="s">
        <v>28</v>
      </c>
      <c r="D80" s="113">
        <v>42</v>
      </c>
      <c r="E80" s="114"/>
      <c r="F80" s="131">
        <f>E80*D80</f>
        <v>0</v>
      </c>
    </row>
    <row r="81" spans="1:8" ht="15.6" customHeight="1">
      <c r="A81" s="59" t="s">
        <v>141</v>
      </c>
      <c r="B81" s="128" t="s">
        <v>293</v>
      </c>
      <c r="C81" s="112" t="s">
        <v>28</v>
      </c>
      <c r="D81" s="113">
        <v>3.5</v>
      </c>
      <c r="E81" s="114"/>
      <c r="F81" s="131">
        <f>E81*D81</f>
        <v>0</v>
      </c>
    </row>
    <row r="82" spans="1:8" ht="15.6" customHeight="1">
      <c r="A82" s="59"/>
      <c r="B82" s="128"/>
      <c r="C82" s="112"/>
      <c r="D82" s="113"/>
      <c r="E82" s="114"/>
      <c r="F82" s="131"/>
    </row>
    <row r="83" spans="1:8" ht="43.95" customHeight="1">
      <c r="A83" s="62" t="s">
        <v>309</v>
      </c>
      <c r="B83" s="110" t="s">
        <v>437</v>
      </c>
      <c r="C83" s="112" t="s">
        <v>30</v>
      </c>
      <c r="D83" s="113">
        <v>1</v>
      </c>
      <c r="E83" s="114"/>
      <c r="F83" s="131">
        <f>E83*D83</f>
        <v>0</v>
      </c>
    </row>
    <row r="84" spans="1:8" ht="18.600000000000001" customHeight="1">
      <c r="A84" s="62"/>
      <c r="B84" s="110" t="s">
        <v>910</v>
      </c>
      <c r="C84" s="112"/>
      <c r="D84" s="113"/>
      <c r="E84" s="114"/>
      <c r="F84" s="131"/>
    </row>
    <row r="85" spans="1:8" ht="15" thickBot="1">
      <c r="A85" s="62"/>
      <c r="B85" s="110"/>
      <c r="C85" s="112"/>
      <c r="D85" s="113"/>
      <c r="E85" s="114"/>
      <c r="F85" s="131"/>
      <c r="G85" s="17"/>
      <c r="H85" s="17"/>
    </row>
    <row r="86" spans="1:8" s="6" customFormat="1" ht="14.4" thickBot="1">
      <c r="A86" s="54"/>
      <c r="B86" s="82" t="s">
        <v>126</v>
      </c>
      <c r="C86" s="55"/>
      <c r="D86" s="56"/>
      <c r="E86" s="57"/>
      <c r="F86" s="134">
        <f>SUM(F13:F83)</f>
        <v>0</v>
      </c>
    </row>
    <row r="87" spans="1:8" ht="14.4" thickTop="1"/>
  </sheetData>
  <sheetProtection selectLockedCells="1" selectUnlockedCells="1"/>
  <mergeCells count="7">
    <mergeCell ref="A9:F9"/>
    <mergeCell ref="A10:F10"/>
    <mergeCell ref="A4:F4"/>
    <mergeCell ref="A5:F5"/>
    <mergeCell ref="A6:F6"/>
    <mergeCell ref="A7:F7"/>
    <mergeCell ref="A8:F8"/>
  </mergeCells>
  <phoneticPr fontId="61"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&amp;L&amp;"Calibri,Krepko"&amp;9&amp;Uspecialistične ambulante ZD Velenje&amp;R&amp;9POPIS OBRTNIŠKIH DEL
B/5.0 MONTAŽERSKA DELA</oddHeader>
    <oddFooter>&amp;R&amp;P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98"/>
  <sheetViews>
    <sheetView view="pageLayout" zoomScaleNormal="100" zoomScaleSheetLayoutView="100" workbookViewId="0">
      <selection activeCell="B1" sqref="B1"/>
    </sheetView>
  </sheetViews>
  <sheetFormatPr defaultColWidth="9.109375" defaultRowHeight="13.8"/>
  <cols>
    <col min="1" max="1" width="19.33203125" style="13" customWidth="1"/>
    <col min="2" max="2" width="67.6640625" style="3" customWidth="1"/>
    <col min="3" max="3" width="8.33203125" style="3" customWidth="1"/>
    <col min="4" max="4" width="9.6640625" style="3" customWidth="1"/>
    <col min="5" max="5" width="12.44140625" style="129" customWidth="1"/>
    <col min="6" max="6" width="13.33203125" style="129" customWidth="1"/>
    <col min="7" max="11" width="9.109375" style="3"/>
    <col min="12" max="12" width="7.109375" style="3" customWidth="1"/>
    <col min="13" max="16384" width="9.109375" style="3"/>
  </cols>
  <sheetData>
    <row r="1" spans="1:5">
      <c r="A1" s="5"/>
      <c r="B1" s="6" t="s">
        <v>77</v>
      </c>
    </row>
    <row r="3" spans="1:5">
      <c r="B3" s="167" t="s">
        <v>148</v>
      </c>
    </row>
    <row r="4" spans="1:5">
      <c r="B4" s="167"/>
    </row>
    <row r="5" spans="1:5" ht="14.4">
      <c r="B5" s="238" t="s">
        <v>322</v>
      </c>
      <c r="C5"/>
      <c r="D5"/>
      <c r="E5"/>
    </row>
    <row r="6" spans="1:5" ht="14.4">
      <c r="B6" s="238"/>
      <c r="C6"/>
      <c r="D6"/>
      <c r="E6"/>
    </row>
    <row r="7" spans="1:5" ht="14.4">
      <c r="B7" s="235"/>
      <c r="C7"/>
      <c r="D7"/>
      <c r="E7"/>
    </row>
    <row r="8" spans="1:5" ht="14.4">
      <c r="A8" s="235" t="s">
        <v>323</v>
      </c>
      <c r="C8"/>
      <c r="D8"/>
      <c r="E8"/>
    </row>
    <row r="9" spans="1:5" ht="14.4">
      <c r="B9" s="238"/>
      <c r="C9"/>
      <c r="D9"/>
      <c r="E9"/>
    </row>
    <row r="10" spans="1:5" ht="14.4">
      <c r="A10" s="235" t="s">
        <v>324</v>
      </c>
      <c r="B10" s="238" t="s">
        <v>325</v>
      </c>
      <c r="D10"/>
      <c r="E10"/>
    </row>
    <row r="11" spans="1:5" ht="14.4">
      <c r="A11" s="167"/>
      <c r="B11" s="241" t="s">
        <v>326</v>
      </c>
      <c r="C11"/>
      <c r="D11"/>
      <c r="E11"/>
    </row>
    <row r="12" spans="1:5" ht="14.4">
      <c r="A12" s="167"/>
      <c r="B12" s="238"/>
      <c r="C12"/>
      <c r="D12"/>
      <c r="E12"/>
    </row>
    <row r="13" spans="1:5" ht="14.4">
      <c r="A13" s="235" t="s">
        <v>327</v>
      </c>
      <c r="B13" s="238" t="s">
        <v>328</v>
      </c>
      <c r="C13"/>
      <c r="D13"/>
      <c r="E13" s="3"/>
    </row>
    <row r="14" spans="1:5" ht="14.4">
      <c r="A14" s="167"/>
      <c r="B14" s="238"/>
      <c r="C14"/>
      <c r="D14"/>
      <c r="E14"/>
    </row>
    <row r="15" spans="1:5" ht="14.4">
      <c r="A15" s="235" t="s">
        <v>329</v>
      </c>
      <c r="B15" s="238" t="s">
        <v>330</v>
      </c>
      <c r="C15"/>
      <c r="D15"/>
      <c r="E15" s="3"/>
    </row>
    <row r="16" spans="1:5" ht="14.4">
      <c r="A16" s="167"/>
      <c r="B16" s="238" t="s">
        <v>331</v>
      </c>
      <c r="C16"/>
      <c r="D16"/>
      <c r="E16"/>
    </row>
    <row r="17" spans="1:5" ht="14.4">
      <c r="A17" s="167"/>
      <c r="B17" s="238"/>
      <c r="C17"/>
      <c r="D17"/>
      <c r="E17"/>
    </row>
    <row r="18" spans="1:5" ht="14.4">
      <c r="A18" s="235" t="s">
        <v>332</v>
      </c>
      <c r="B18" s="238" t="s">
        <v>333</v>
      </c>
      <c r="C18"/>
      <c r="E18"/>
    </row>
    <row r="19" spans="1:5" ht="14.4">
      <c r="A19" s="167"/>
      <c r="B19" s="238" t="s">
        <v>334</v>
      </c>
      <c r="C19"/>
      <c r="D19"/>
      <c r="E19"/>
    </row>
    <row r="20" spans="1:5" ht="14.4">
      <c r="A20" s="167"/>
      <c r="B20" s="238" t="s">
        <v>335</v>
      </c>
      <c r="C20"/>
      <c r="D20"/>
      <c r="E20"/>
    </row>
    <row r="21" spans="1:5" ht="14.4">
      <c r="A21" s="167"/>
      <c r="B21" s="238"/>
      <c r="C21"/>
      <c r="D21"/>
      <c r="E21"/>
    </row>
    <row r="22" spans="1:5" ht="14.4">
      <c r="A22" s="235" t="s">
        <v>336</v>
      </c>
      <c r="B22" s="238" t="s">
        <v>337</v>
      </c>
      <c r="D22"/>
      <c r="E22"/>
    </row>
    <row r="23" spans="1:5" ht="22.8">
      <c r="A23" s="167"/>
      <c r="B23" s="242" t="s">
        <v>338</v>
      </c>
      <c r="C23"/>
      <c r="D23"/>
      <c r="E23"/>
    </row>
    <row r="24" spans="1:5" ht="14.4">
      <c r="A24" s="167"/>
      <c r="B24" s="239"/>
      <c r="C24"/>
      <c r="D24"/>
      <c r="E24"/>
    </row>
    <row r="25" spans="1:5" ht="14.4">
      <c r="A25" s="235" t="s">
        <v>339</v>
      </c>
      <c r="B25" s="238" t="s">
        <v>340</v>
      </c>
      <c r="C25"/>
      <c r="E25"/>
    </row>
    <row r="26" spans="1:5" ht="14.4">
      <c r="A26" s="167"/>
      <c r="B26" s="238" t="s">
        <v>341</v>
      </c>
      <c r="C26"/>
      <c r="D26"/>
      <c r="E26"/>
    </row>
    <row r="27" spans="1:5" ht="14.4">
      <c r="A27" s="167"/>
      <c r="B27" s="238" t="s">
        <v>342</v>
      </c>
      <c r="C27"/>
      <c r="D27"/>
      <c r="E27"/>
    </row>
    <row r="28" spans="1:5" ht="14.4">
      <c r="A28" s="167"/>
      <c r="B28" s="238"/>
      <c r="C28"/>
      <c r="D28"/>
      <c r="E28"/>
    </row>
    <row r="29" spans="1:5" ht="14.4">
      <c r="A29" s="235" t="s">
        <v>343</v>
      </c>
      <c r="B29" s="238" t="s">
        <v>344</v>
      </c>
      <c r="C29"/>
      <c r="E29"/>
    </row>
    <row r="30" spans="1:5" ht="14.4">
      <c r="A30" s="167"/>
      <c r="B30" s="238" t="s">
        <v>345</v>
      </c>
      <c r="C30"/>
      <c r="D30"/>
      <c r="E30" s="3"/>
    </row>
    <row r="31" spans="1:5" ht="14.4">
      <c r="A31" s="167"/>
      <c r="B31" s="240"/>
      <c r="C31"/>
      <c r="D31"/>
      <c r="E31"/>
    </row>
    <row r="32" spans="1:5" ht="14.4">
      <c r="A32" s="235" t="s">
        <v>365</v>
      </c>
      <c r="B32" s="238" t="s">
        <v>346</v>
      </c>
      <c r="C32"/>
      <c r="D32"/>
      <c r="E32"/>
    </row>
    <row r="33" spans="1:5" ht="14.4">
      <c r="A33" s="167"/>
      <c r="B33" s="238"/>
      <c r="C33"/>
      <c r="D33"/>
      <c r="E33"/>
    </row>
    <row r="34" spans="1:5" ht="14.4">
      <c r="A34" s="235" t="s">
        <v>347</v>
      </c>
      <c r="B34" s="238" t="s">
        <v>348</v>
      </c>
      <c r="C34"/>
      <c r="E34"/>
    </row>
    <row r="35" spans="1:5" ht="14.4">
      <c r="A35" s="167"/>
      <c r="B35" s="238"/>
      <c r="C35"/>
      <c r="D35"/>
      <c r="E35"/>
    </row>
    <row r="36" spans="1:5" ht="14.4">
      <c r="A36" s="235" t="s">
        <v>349</v>
      </c>
      <c r="B36" s="238" t="s">
        <v>350</v>
      </c>
      <c r="C36"/>
      <c r="E36"/>
    </row>
    <row r="37" spans="1:5" ht="14.4">
      <c r="A37" s="238"/>
      <c r="B37" s="238"/>
      <c r="C37"/>
      <c r="E37"/>
    </row>
    <row r="38" spans="1:5" ht="14.4">
      <c r="B38" s="238"/>
      <c r="C38"/>
      <c r="D38"/>
      <c r="E38"/>
    </row>
    <row r="39" spans="1:5" ht="14.4">
      <c r="A39" s="238" t="s">
        <v>351</v>
      </c>
      <c r="C39"/>
      <c r="D39"/>
      <c r="E39"/>
    </row>
    <row r="40" spans="1:5" ht="14.4">
      <c r="B40" s="238"/>
      <c r="C40"/>
      <c r="D40"/>
      <c r="E40"/>
    </row>
    <row r="41" spans="1:5" ht="14.4">
      <c r="A41" s="238" t="s">
        <v>352</v>
      </c>
      <c r="C41"/>
      <c r="D41"/>
      <c r="E41"/>
    </row>
    <row r="42" spans="1:5" ht="14.4">
      <c r="A42" s="238" t="s">
        <v>353</v>
      </c>
      <c r="C42"/>
      <c r="D42"/>
      <c r="E42"/>
    </row>
    <row r="43" spans="1:5" ht="14.4">
      <c r="B43" s="238"/>
      <c r="C43"/>
      <c r="D43"/>
      <c r="E43"/>
    </row>
    <row r="44" spans="1:5" ht="14.4">
      <c r="A44" s="238" t="s">
        <v>354</v>
      </c>
      <c r="C44"/>
      <c r="D44"/>
      <c r="E44"/>
    </row>
    <row r="45" spans="1:5" ht="14.4">
      <c r="B45" s="238"/>
      <c r="C45"/>
      <c r="D45"/>
      <c r="E45"/>
    </row>
    <row r="46" spans="1:5" ht="14.4">
      <c r="A46" s="238" t="s">
        <v>355</v>
      </c>
      <c r="C46"/>
      <c r="D46"/>
      <c r="E46"/>
    </row>
    <row r="47" spans="1:5" ht="14.4">
      <c r="A47" s="238" t="s">
        <v>356</v>
      </c>
      <c r="C47"/>
      <c r="D47"/>
      <c r="E47"/>
    </row>
    <row r="48" spans="1:5" ht="14.4">
      <c r="B48" s="238"/>
      <c r="C48"/>
      <c r="D48"/>
      <c r="E48"/>
    </row>
    <row r="49" spans="1:5" ht="14.4">
      <c r="A49" s="238" t="s">
        <v>357</v>
      </c>
      <c r="C49"/>
      <c r="D49"/>
      <c r="E49"/>
    </row>
    <row r="50" spans="1:5" ht="14.4">
      <c r="A50" s="238" t="s">
        <v>358</v>
      </c>
      <c r="C50"/>
      <c r="D50"/>
      <c r="E50"/>
    </row>
    <row r="51" spans="1:5" ht="14.4">
      <c r="B51" s="238"/>
      <c r="C51"/>
      <c r="D51"/>
      <c r="E51"/>
    </row>
    <row r="52" spans="1:5" ht="14.4">
      <c r="A52" s="238" t="s">
        <v>359</v>
      </c>
      <c r="C52"/>
      <c r="D52"/>
      <c r="E52"/>
    </row>
    <row r="53" spans="1:5" ht="14.4">
      <c r="A53" s="238" t="s">
        <v>360</v>
      </c>
      <c r="C53"/>
      <c r="D53"/>
      <c r="E53"/>
    </row>
    <row r="54" spans="1:5" ht="14.4">
      <c r="A54" s="238" t="s">
        <v>361</v>
      </c>
      <c r="C54"/>
      <c r="D54"/>
      <c r="E54"/>
    </row>
    <row r="55" spans="1:5" ht="14.4">
      <c r="B55" s="238"/>
      <c r="C55"/>
      <c r="D55"/>
      <c r="E55"/>
    </row>
    <row r="56" spans="1:5" ht="14.4">
      <c r="A56" s="238" t="s">
        <v>362</v>
      </c>
      <c r="C56"/>
      <c r="D56"/>
      <c r="E56"/>
    </row>
    <row r="57" spans="1:5" ht="14.4">
      <c r="A57" s="238" t="s">
        <v>363</v>
      </c>
      <c r="C57"/>
      <c r="D57"/>
      <c r="E57"/>
    </row>
    <row r="58" spans="1:5" ht="14.4">
      <c r="B58" s="238"/>
      <c r="C58"/>
      <c r="D58"/>
      <c r="E58"/>
    </row>
    <row r="59" spans="1:5" ht="14.4">
      <c r="A59" s="238" t="s">
        <v>364</v>
      </c>
      <c r="C59"/>
      <c r="D59"/>
      <c r="E59"/>
    </row>
    <row r="60" spans="1:5" ht="14.4">
      <c r="B60"/>
      <c r="C60"/>
      <c r="D60"/>
      <c r="E60"/>
    </row>
    <row r="61" spans="1:5" ht="14.4">
      <c r="B61" s="238"/>
      <c r="C61"/>
      <c r="D61"/>
      <c r="E61"/>
    </row>
    <row r="62" spans="1:5">
      <c r="B62" s="167"/>
    </row>
    <row r="63" spans="1:5">
      <c r="B63" s="167"/>
    </row>
    <row r="64" spans="1:5">
      <c r="B64" s="167"/>
    </row>
    <row r="65" spans="1:2">
      <c r="B65" s="167"/>
    </row>
    <row r="66" spans="1:2">
      <c r="B66" s="167"/>
    </row>
    <row r="67" spans="1:2">
      <c r="B67" s="167"/>
    </row>
    <row r="68" spans="1:2">
      <c r="B68" s="167"/>
    </row>
    <row r="69" spans="1:2">
      <c r="B69" s="167"/>
    </row>
    <row r="70" spans="1:2">
      <c r="B70" s="167"/>
    </row>
    <row r="71" spans="1:2" ht="14.4">
      <c r="A71" s="232"/>
      <c r="B71"/>
    </row>
    <row r="72" spans="1:2" ht="14.4">
      <c r="A72" s="233" t="s">
        <v>174</v>
      </c>
      <c r="B72"/>
    </row>
    <row r="73" spans="1:2" ht="14.4">
      <c r="A73" s="234"/>
      <c r="B73"/>
    </row>
    <row r="74" spans="1:2" ht="14.4">
      <c r="A74" s="235" t="s">
        <v>312</v>
      </c>
      <c r="B74"/>
    </row>
    <row r="75" spans="1:2" ht="15" thickBot="1">
      <c r="A75" s="234"/>
      <c r="B75"/>
    </row>
    <row r="76" spans="1:2" ht="14.4" thickBot="1">
      <c r="A76" s="806" t="s">
        <v>148</v>
      </c>
      <c r="B76" s="807"/>
    </row>
    <row r="77" spans="1:2" ht="14.4" thickBot="1">
      <c r="A77" s="236" t="s">
        <v>313</v>
      </c>
      <c r="B77" s="237" t="s">
        <v>314</v>
      </c>
    </row>
    <row r="78" spans="1:2" ht="14.4" thickBot="1">
      <c r="A78" s="236" t="s">
        <v>315</v>
      </c>
      <c r="B78" s="237" t="s">
        <v>316</v>
      </c>
    </row>
    <row r="79" spans="1:2" ht="14.4" thickBot="1">
      <c r="A79" s="236" t="s">
        <v>149</v>
      </c>
      <c r="B79" s="237" t="s">
        <v>150</v>
      </c>
    </row>
    <row r="80" spans="1:2" ht="14.4" thickBot="1">
      <c r="A80" s="806" t="s">
        <v>151</v>
      </c>
      <c r="B80" s="807"/>
    </row>
    <row r="81" spans="1:2" ht="14.4" thickBot="1">
      <c r="A81" s="236" t="s">
        <v>152</v>
      </c>
      <c r="B81" s="237" t="s">
        <v>153</v>
      </c>
    </row>
    <row r="82" spans="1:2" ht="14.4" thickBot="1">
      <c r="A82" s="236" t="s">
        <v>154</v>
      </c>
      <c r="B82" s="237" t="s">
        <v>155</v>
      </c>
    </row>
    <row r="83" spans="1:2" ht="14.4" thickBot="1">
      <c r="A83" s="236" t="s">
        <v>156</v>
      </c>
      <c r="B83" s="237" t="s">
        <v>157</v>
      </c>
    </row>
    <row r="84" spans="1:2" ht="14.4" thickBot="1">
      <c r="A84" s="806" t="s">
        <v>158</v>
      </c>
      <c r="B84" s="807"/>
    </row>
    <row r="85" spans="1:2" ht="14.4" thickBot="1">
      <c r="A85" s="236" t="s">
        <v>159</v>
      </c>
      <c r="B85" s="237" t="s">
        <v>160</v>
      </c>
    </row>
    <row r="86" spans="1:2" ht="14.4" thickBot="1">
      <c r="A86" s="236" t="s">
        <v>161</v>
      </c>
      <c r="B86" s="237" t="s">
        <v>162</v>
      </c>
    </row>
    <row r="87" spans="1:2" ht="14.4" thickBot="1">
      <c r="A87" s="806" t="s">
        <v>317</v>
      </c>
      <c r="B87" s="807"/>
    </row>
    <row r="88" spans="1:2" ht="14.4" thickBot="1">
      <c r="A88" s="236" t="s">
        <v>163</v>
      </c>
      <c r="B88" s="237" t="s">
        <v>164</v>
      </c>
    </row>
    <row r="89" spans="1:2" ht="14.4" thickBot="1">
      <c r="A89" s="236" t="s">
        <v>165</v>
      </c>
      <c r="B89" s="237" t="s">
        <v>166</v>
      </c>
    </row>
    <row r="90" spans="1:2" ht="14.4" thickBot="1">
      <c r="A90" s="236" t="s">
        <v>167</v>
      </c>
      <c r="B90" s="237" t="s">
        <v>168</v>
      </c>
    </row>
    <row r="91" spans="1:2" ht="14.4" thickBot="1">
      <c r="A91" s="236" t="s">
        <v>318</v>
      </c>
      <c r="B91" s="237" t="s">
        <v>319</v>
      </c>
    </row>
    <row r="92" spans="1:2" ht="14.4" thickBot="1">
      <c r="A92" s="806" t="s">
        <v>170</v>
      </c>
      <c r="B92" s="807"/>
    </row>
    <row r="93" spans="1:2" ht="14.4" thickBot="1">
      <c r="A93" s="236" t="s">
        <v>175</v>
      </c>
      <c r="B93" s="237" t="s">
        <v>176</v>
      </c>
    </row>
    <row r="94" spans="1:2" ht="14.4" thickBot="1">
      <c r="A94" s="236" t="s">
        <v>177</v>
      </c>
      <c r="B94" s="237" t="s">
        <v>178</v>
      </c>
    </row>
    <row r="95" spans="1:2" ht="14.4" thickBot="1">
      <c r="A95" s="236" t="s">
        <v>169</v>
      </c>
      <c r="B95" s="237" t="s">
        <v>320</v>
      </c>
    </row>
    <row r="96" spans="1:2" ht="14.4" thickBot="1">
      <c r="A96" s="236" t="s">
        <v>172</v>
      </c>
      <c r="B96" s="237" t="s">
        <v>171</v>
      </c>
    </row>
    <row r="97" spans="1:2" ht="14.4" thickBot="1">
      <c r="A97" s="236" t="s">
        <v>321</v>
      </c>
      <c r="B97" s="237" t="s">
        <v>173</v>
      </c>
    </row>
    <row r="98" spans="1:2" ht="14.4" thickBot="1">
      <c r="A98" s="236" t="s">
        <v>179</v>
      </c>
      <c r="B98" s="237" t="s">
        <v>180</v>
      </c>
    </row>
  </sheetData>
  <sheetProtection selectLockedCells="1" selectUnlockedCells="1"/>
  <mergeCells count="5">
    <mergeCell ref="A87:B87"/>
    <mergeCell ref="A92:B92"/>
    <mergeCell ref="A76:B76"/>
    <mergeCell ref="A80:B80"/>
    <mergeCell ref="A84:B84"/>
  </mergeCells>
  <pageMargins left="0.78740157480314965" right="0.39370078740157483" top="0.98425196850393704" bottom="0.98425196850393704" header="0.51181102362204722" footer="0.51181102362204722"/>
  <pageSetup paperSize="9" scale="43" firstPageNumber="0" orientation="portrait" horizontalDpi="300" verticalDpi="300" r:id="rId1"/>
  <headerFooter alignWithMargins="0">
    <oddHeader>&amp;L&amp;"Calibri,Krepko"&amp;9&amp;Uspecialistične ambulante ZD Velenje&amp;R&amp;9POPIS OBRTNIŠKIH DEL
STAVBNO POHIŠTVO - Osnovne informacije</oddHeader>
    <oddFooter>&amp;R&amp;P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B26"/>
  <sheetViews>
    <sheetView view="pageLayout" zoomScaleNormal="100" zoomScaleSheetLayoutView="100" workbookViewId="0">
      <selection activeCell="B1" sqref="B1"/>
    </sheetView>
  </sheetViews>
  <sheetFormatPr defaultColWidth="9.109375" defaultRowHeight="13.8"/>
  <cols>
    <col min="1" max="1" width="7.109375" style="13" customWidth="1"/>
    <col min="2" max="2" width="17.109375" style="3" customWidth="1"/>
    <col min="3" max="3" width="8.33203125" style="3" customWidth="1"/>
    <col min="4" max="4" width="9.6640625" style="3" customWidth="1"/>
    <col min="5" max="5" width="12.44140625" style="129" customWidth="1"/>
    <col min="6" max="6" width="13.33203125" style="129" customWidth="1"/>
    <col min="7" max="11" width="9.109375" style="3"/>
    <col min="12" max="12" width="7.109375" style="3" customWidth="1"/>
    <col min="13" max="21" width="9.109375" style="3"/>
    <col min="22" max="22" width="19.5546875" style="3" customWidth="1"/>
    <col min="23" max="23" width="9.109375" style="367" customWidth="1"/>
    <col min="24" max="24" width="11.6640625" style="367" customWidth="1"/>
    <col min="25" max="28" width="9.109375" style="3" customWidth="1"/>
    <col min="29" max="16384" width="9.109375" style="3"/>
  </cols>
  <sheetData>
    <row r="1" spans="1:25">
      <c r="A1" s="5" t="s">
        <v>311</v>
      </c>
      <c r="B1" s="6" t="s">
        <v>194</v>
      </c>
    </row>
    <row r="3" spans="1:25">
      <c r="A3" s="168"/>
      <c r="B3" s="169"/>
      <c r="C3" s="170"/>
      <c r="D3" s="170"/>
      <c r="E3" s="170"/>
      <c r="F3" s="170"/>
      <c r="G3" s="171"/>
      <c r="H3" s="171"/>
      <c r="I3" s="171"/>
      <c r="J3" s="170"/>
      <c r="K3" s="170"/>
      <c r="L3" s="170"/>
      <c r="M3" s="172"/>
      <c r="N3" s="173"/>
      <c r="O3" s="174"/>
      <c r="P3" s="174"/>
      <c r="Q3" s="174"/>
      <c r="R3" s="174"/>
      <c r="S3" s="174"/>
      <c r="T3" s="174"/>
      <c r="U3" s="174"/>
      <c r="V3" s="174"/>
      <c r="W3" s="174"/>
      <c r="X3" s="174"/>
      <c r="Y3" s="173"/>
    </row>
    <row r="4" spans="1:25" ht="14.4" thickBot="1"/>
    <row r="5" spans="1:25" ht="18" thickBot="1">
      <c r="B5" s="381" t="s">
        <v>366</v>
      </c>
      <c r="C5" s="246"/>
      <c r="D5" s="379"/>
      <c r="E5" s="379"/>
      <c r="F5" s="379"/>
      <c r="G5" s="379"/>
      <c r="H5" s="315"/>
      <c r="I5" s="315"/>
      <c r="J5" s="247"/>
      <c r="K5" s="380"/>
      <c r="L5" s="380"/>
      <c r="M5" s="380"/>
      <c r="N5" s="380"/>
      <c r="O5" s="380"/>
      <c r="P5" s="380"/>
      <c r="Q5" s="380"/>
      <c r="R5" s="380"/>
      <c r="S5" s="253"/>
      <c r="T5" s="253"/>
      <c r="U5" s="380"/>
    </row>
    <row r="6" spans="1:25" ht="14.4" thickBot="1">
      <c r="B6" s="245"/>
      <c r="C6" s="311"/>
      <c r="D6" s="249"/>
      <c r="E6" s="249"/>
      <c r="F6" s="249"/>
      <c r="G6" s="249"/>
      <c r="H6" s="316"/>
      <c r="I6" s="316"/>
      <c r="J6" s="312"/>
      <c r="K6" s="248"/>
      <c r="L6" s="313"/>
      <c r="M6" s="313"/>
      <c r="N6" s="313"/>
      <c r="O6" s="313"/>
      <c r="P6" s="313"/>
      <c r="Q6" s="313"/>
      <c r="R6" s="313"/>
      <c r="S6" s="257"/>
      <c r="T6" s="257"/>
      <c r="U6" s="313"/>
      <c r="V6" s="313"/>
      <c r="W6" s="368"/>
      <c r="X6" s="368"/>
      <c r="Y6" s="244"/>
    </row>
    <row r="7" spans="1:25" ht="14.4" thickBot="1">
      <c r="B7" s="300"/>
      <c r="C7" s="256" t="s">
        <v>181</v>
      </c>
      <c r="D7" s="255"/>
      <c r="E7" s="255"/>
      <c r="F7" s="255"/>
      <c r="G7" s="255"/>
      <c r="H7" s="317"/>
      <c r="I7" s="338"/>
      <c r="J7" s="282" t="s">
        <v>182</v>
      </c>
      <c r="K7" s="283"/>
      <c r="L7" s="259"/>
      <c r="M7" s="258" t="s">
        <v>367</v>
      </c>
      <c r="N7" s="259"/>
      <c r="O7" s="270" t="s">
        <v>368</v>
      </c>
      <c r="P7" s="257"/>
      <c r="Q7" s="257"/>
      <c r="R7" s="258" t="s">
        <v>183</v>
      </c>
      <c r="S7" s="257"/>
      <c r="T7" s="257"/>
      <c r="U7" s="256"/>
      <c r="V7" s="256"/>
      <c r="W7" s="369"/>
      <c r="X7" s="370"/>
      <c r="Y7" s="299"/>
    </row>
    <row r="8" spans="1:25" ht="36.6" thickBot="1">
      <c r="B8" s="260"/>
      <c r="C8" s="271" t="s">
        <v>184</v>
      </c>
      <c r="D8" s="272" t="s">
        <v>185</v>
      </c>
      <c r="E8" s="284" t="s">
        <v>195</v>
      </c>
      <c r="F8" s="261" t="s">
        <v>196</v>
      </c>
      <c r="G8" s="261" t="s">
        <v>315</v>
      </c>
      <c r="H8" s="262" t="s">
        <v>369</v>
      </c>
      <c r="I8" s="266" t="s">
        <v>149</v>
      </c>
      <c r="J8" s="340" t="s">
        <v>186</v>
      </c>
      <c r="K8" s="252" t="s">
        <v>192</v>
      </c>
      <c r="L8" s="263" t="s">
        <v>193</v>
      </c>
      <c r="M8" s="264" t="s">
        <v>159</v>
      </c>
      <c r="N8" s="265" t="s">
        <v>161</v>
      </c>
      <c r="O8" s="293" t="s">
        <v>197</v>
      </c>
      <c r="P8" s="294" t="s">
        <v>198</v>
      </c>
      <c r="Q8" s="294" t="s">
        <v>163</v>
      </c>
      <c r="R8" s="310" t="s">
        <v>199</v>
      </c>
      <c r="S8" s="273" t="s">
        <v>177</v>
      </c>
      <c r="T8" s="273" t="s">
        <v>169</v>
      </c>
      <c r="U8" s="309" t="s">
        <v>200</v>
      </c>
      <c r="V8" s="366" t="s">
        <v>187</v>
      </c>
      <c r="W8" s="377" t="s">
        <v>400</v>
      </c>
      <c r="X8" s="378" t="s">
        <v>399</v>
      </c>
      <c r="Y8" s="244"/>
    </row>
    <row r="9" spans="1:25" ht="14.4" thickBot="1">
      <c r="B9" s="274"/>
      <c r="C9" s="275"/>
      <c r="D9" s="276"/>
      <c r="E9" s="276"/>
      <c r="F9" s="276"/>
      <c r="G9" s="276"/>
      <c r="H9" s="318"/>
      <c r="I9" s="277"/>
      <c r="J9" s="251"/>
      <c r="K9" s="250"/>
      <c r="L9" s="279"/>
      <c r="M9" s="314"/>
      <c r="N9" s="278"/>
      <c r="O9" s="267"/>
      <c r="P9" s="285"/>
      <c r="Q9" s="267"/>
      <c r="R9" s="304"/>
      <c r="S9" s="285"/>
      <c r="T9" s="354"/>
      <c r="U9" s="307"/>
      <c r="V9" s="277"/>
      <c r="W9" s="371"/>
      <c r="X9" s="298"/>
      <c r="Y9" s="299"/>
    </row>
    <row r="10" spans="1:25">
      <c r="B10" s="303"/>
      <c r="C10" s="342" t="s">
        <v>370</v>
      </c>
      <c r="D10" s="344" t="s">
        <v>190</v>
      </c>
      <c r="E10" s="296" t="s">
        <v>371</v>
      </c>
      <c r="F10" s="288" t="s">
        <v>372</v>
      </c>
      <c r="G10" s="288"/>
      <c r="H10" s="288" t="s">
        <v>373</v>
      </c>
      <c r="I10" s="297"/>
      <c r="J10" s="358" t="s">
        <v>204</v>
      </c>
      <c r="K10" s="359" t="s">
        <v>205</v>
      </c>
      <c r="L10" s="355">
        <v>6</v>
      </c>
      <c r="M10" s="360">
        <v>4</v>
      </c>
      <c r="N10" s="301">
        <v>2</v>
      </c>
      <c r="O10" s="289" t="s">
        <v>374</v>
      </c>
      <c r="P10" s="289" t="s">
        <v>189</v>
      </c>
      <c r="Q10" s="298" t="s">
        <v>165</v>
      </c>
      <c r="R10" s="360">
        <v>6</v>
      </c>
      <c r="S10" s="292"/>
      <c r="T10" s="355"/>
      <c r="U10" s="297"/>
      <c r="V10" s="297"/>
      <c r="W10" s="373"/>
      <c r="X10" s="390">
        <f>L10*W10</f>
        <v>0</v>
      </c>
      <c r="Y10" s="244"/>
    </row>
    <row r="11" spans="1:25">
      <c r="B11" s="302"/>
      <c r="C11" s="342" t="s">
        <v>375</v>
      </c>
      <c r="D11" s="343" t="s">
        <v>190</v>
      </c>
      <c r="E11" s="344" t="s">
        <v>371</v>
      </c>
      <c r="F11" s="343" t="s">
        <v>372</v>
      </c>
      <c r="G11" s="343"/>
      <c r="H11" s="343"/>
      <c r="I11" s="345"/>
      <c r="J11" s="346" t="s">
        <v>204</v>
      </c>
      <c r="K11" s="347" t="s">
        <v>205</v>
      </c>
      <c r="L11" s="348">
        <v>2</v>
      </c>
      <c r="M11" s="349"/>
      <c r="N11" s="350">
        <v>2</v>
      </c>
      <c r="O11" s="351" t="s">
        <v>374</v>
      </c>
      <c r="P11" s="351" t="s">
        <v>189</v>
      </c>
      <c r="Q11" s="351" t="s">
        <v>165</v>
      </c>
      <c r="R11" s="305"/>
      <c r="S11" s="289"/>
      <c r="T11" s="292"/>
      <c r="U11" s="295"/>
      <c r="V11" s="295"/>
      <c r="W11" s="373"/>
      <c r="X11" s="390">
        <f t="shared" ref="X11:X21" si="0">L11*W11</f>
        <v>0</v>
      </c>
      <c r="Y11" s="244"/>
    </row>
    <row r="12" spans="1:25">
      <c r="B12" s="302"/>
      <c r="C12" s="342" t="s">
        <v>376</v>
      </c>
      <c r="D12" s="343" t="s">
        <v>190</v>
      </c>
      <c r="E12" s="344" t="s">
        <v>371</v>
      </c>
      <c r="F12" s="343" t="s">
        <v>372</v>
      </c>
      <c r="G12" s="343"/>
      <c r="H12" s="343"/>
      <c r="I12" s="345"/>
      <c r="J12" s="346" t="s">
        <v>204</v>
      </c>
      <c r="K12" s="347" t="s">
        <v>205</v>
      </c>
      <c r="L12" s="348">
        <v>1</v>
      </c>
      <c r="M12" s="349"/>
      <c r="N12" s="350">
        <v>1</v>
      </c>
      <c r="O12" s="351" t="s">
        <v>374</v>
      </c>
      <c r="P12" s="351" t="s">
        <v>189</v>
      </c>
      <c r="Q12" s="351" t="s">
        <v>165</v>
      </c>
      <c r="R12" s="305"/>
      <c r="S12" s="289"/>
      <c r="T12" s="356"/>
      <c r="U12" s="308"/>
      <c r="V12" s="243"/>
      <c r="W12" s="373"/>
      <c r="X12" s="390">
        <f t="shared" si="0"/>
        <v>0</v>
      </c>
      <c r="Y12" s="244"/>
    </row>
    <row r="13" spans="1:25">
      <c r="B13" s="302"/>
      <c r="C13" s="342" t="s">
        <v>377</v>
      </c>
      <c r="D13" s="343" t="s">
        <v>190</v>
      </c>
      <c r="E13" s="344" t="s">
        <v>371</v>
      </c>
      <c r="F13" s="343" t="s">
        <v>372</v>
      </c>
      <c r="G13" s="343"/>
      <c r="H13" s="343"/>
      <c r="I13" s="345"/>
      <c r="J13" s="346" t="s">
        <v>204</v>
      </c>
      <c r="K13" s="347" t="s">
        <v>205</v>
      </c>
      <c r="L13" s="348">
        <v>1</v>
      </c>
      <c r="M13" s="349"/>
      <c r="N13" s="350">
        <v>1</v>
      </c>
      <c r="O13" s="351" t="s">
        <v>189</v>
      </c>
      <c r="P13" s="351" t="s">
        <v>189</v>
      </c>
      <c r="Q13" s="351" t="s">
        <v>165</v>
      </c>
      <c r="R13" s="305"/>
      <c r="S13" s="290"/>
      <c r="T13" s="357"/>
      <c r="U13" s="295"/>
      <c r="V13" s="295"/>
      <c r="W13" s="373"/>
      <c r="X13" s="390">
        <f t="shared" si="0"/>
        <v>0</v>
      </c>
      <c r="Y13" s="244"/>
    </row>
    <row r="14" spans="1:25">
      <c r="B14" s="302"/>
      <c r="C14" s="342" t="s">
        <v>378</v>
      </c>
      <c r="D14" s="343" t="s">
        <v>190</v>
      </c>
      <c r="E14" s="344" t="s">
        <v>371</v>
      </c>
      <c r="F14" s="343" t="s">
        <v>372</v>
      </c>
      <c r="G14" s="343"/>
      <c r="H14" s="343"/>
      <c r="I14" s="345"/>
      <c r="J14" s="346" t="s">
        <v>204</v>
      </c>
      <c r="K14" s="347" t="s">
        <v>205</v>
      </c>
      <c r="L14" s="348">
        <v>1</v>
      </c>
      <c r="M14" s="349"/>
      <c r="N14" s="350">
        <v>1</v>
      </c>
      <c r="O14" s="351" t="s">
        <v>374</v>
      </c>
      <c r="P14" s="351" t="s">
        <v>189</v>
      </c>
      <c r="Q14" s="351" t="s">
        <v>165</v>
      </c>
      <c r="R14" s="352"/>
      <c r="S14" s="348">
        <v>1</v>
      </c>
      <c r="T14" s="292"/>
      <c r="U14" s="295"/>
      <c r="V14" s="295"/>
      <c r="W14" s="373"/>
      <c r="X14" s="390">
        <f t="shared" si="0"/>
        <v>0</v>
      </c>
      <c r="Y14" s="244"/>
    </row>
    <row r="15" spans="1:25">
      <c r="B15" s="302"/>
      <c r="C15" s="342" t="s">
        <v>379</v>
      </c>
      <c r="D15" s="343" t="s">
        <v>190</v>
      </c>
      <c r="E15" s="344" t="s">
        <v>371</v>
      </c>
      <c r="F15" s="343" t="s">
        <v>372</v>
      </c>
      <c r="G15" s="343" t="s">
        <v>380</v>
      </c>
      <c r="H15" s="343"/>
      <c r="I15" s="345"/>
      <c r="J15" s="346" t="s">
        <v>202</v>
      </c>
      <c r="K15" s="347" t="s">
        <v>191</v>
      </c>
      <c r="L15" s="348">
        <v>1</v>
      </c>
      <c r="M15" s="349">
        <v>1</v>
      </c>
      <c r="N15" s="350"/>
      <c r="O15" s="351" t="s">
        <v>189</v>
      </c>
      <c r="P15" s="351" t="s">
        <v>189</v>
      </c>
      <c r="Q15" s="351" t="s">
        <v>167</v>
      </c>
      <c r="R15" s="352"/>
      <c r="S15" s="348">
        <v>1</v>
      </c>
      <c r="T15" s="348"/>
      <c r="U15" s="345"/>
      <c r="V15" s="345" t="s">
        <v>179</v>
      </c>
      <c r="W15" s="373"/>
      <c r="X15" s="390">
        <f t="shared" si="0"/>
        <v>0</v>
      </c>
      <c r="Y15" s="244"/>
    </row>
    <row r="16" spans="1:25">
      <c r="B16" s="302"/>
      <c r="C16" s="342" t="s">
        <v>381</v>
      </c>
      <c r="D16" s="343" t="s">
        <v>190</v>
      </c>
      <c r="E16" s="344" t="s">
        <v>371</v>
      </c>
      <c r="F16" s="343" t="s">
        <v>372</v>
      </c>
      <c r="G16" s="343"/>
      <c r="H16" s="343"/>
      <c r="I16" s="345"/>
      <c r="J16" s="346" t="s">
        <v>204</v>
      </c>
      <c r="K16" s="347" t="s">
        <v>205</v>
      </c>
      <c r="L16" s="348">
        <v>1</v>
      </c>
      <c r="M16" s="349">
        <v>1</v>
      </c>
      <c r="N16" s="350"/>
      <c r="O16" s="351" t="s">
        <v>189</v>
      </c>
      <c r="P16" s="351" t="s">
        <v>189</v>
      </c>
      <c r="Q16" s="348" t="s">
        <v>165</v>
      </c>
      <c r="R16" s="352"/>
      <c r="S16" s="292"/>
      <c r="T16" s="292"/>
      <c r="U16" s="295"/>
      <c r="V16" s="295"/>
      <c r="W16" s="373"/>
      <c r="X16" s="390">
        <f t="shared" si="0"/>
        <v>0</v>
      </c>
      <c r="Y16" s="244"/>
    </row>
    <row r="17" spans="1:28">
      <c r="B17" s="302"/>
      <c r="C17" s="342" t="s">
        <v>382</v>
      </c>
      <c r="D17" s="343" t="s">
        <v>190</v>
      </c>
      <c r="E17" s="344" t="s">
        <v>371</v>
      </c>
      <c r="F17" s="343" t="s">
        <v>372</v>
      </c>
      <c r="G17" s="343"/>
      <c r="H17" s="343"/>
      <c r="I17" s="345"/>
      <c r="J17" s="346" t="s">
        <v>204</v>
      </c>
      <c r="K17" s="347" t="s">
        <v>205</v>
      </c>
      <c r="L17" s="348">
        <v>2</v>
      </c>
      <c r="M17" s="349">
        <v>1</v>
      </c>
      <c r="N17" s="350">
        <v>1</v>
      </c>
      <c r="O17" s="351" t="s">
        <v>189</v>
      </c>
      <c r="P17" s="351" t="s">
        <v>189</v>
      </c>
      <c r="Q17" s="348" t="s">
        <v>167</v>
      </c>
      <c r="R17" s="352"/>
      <c r="S17" s="348">
        <v>2</v>
      </c>
      <c r="T17" s="348"/>
      <c r="U17" s="345"/>
      <c r="V17" s="345"/>
      <c r="W17" s="373"/>
      <c r="X17" s="390">
        <f>L17*W17</f>
        <v>0</v>
      </c>
      <c r="Y17" s="244"/>
    </row>
    <row r="18" spans="1:28">
      <c r="B18" s="302"/>
      <c r="C18" s="342" t="s">
        <v>383</v>
      </c>
      <c r="D18" s="343" t="s">
        <v>384</v>
      </c>
      <c r="E18" s="344" t="s">
        <v>371</v>
      </c>
      <c r="F18" s="343" t="s">
        <v>372</v>
      </c>
      <c r="G18" s="343" t="s">
        <v>385</v>
      </c>
      <c r="H18" s="343"/>
      <c r="I18" s="345" t="s">
        <v>386</v>
      </c>
      <c r="J18" s="346" t="s">
        <v>204</v>
      </c>
      <c r="K18" s="347" t="s">
        <v>205</v>
      </c>
      <c r="L18" s="348">
        <v>1</v>
      </c>
      <c r="M18" s="349">
        <v>1</v>
      </c>
      <c r="N18" s="350"/>
      <c r="O18" s="351" t="s">
        <v>374</v>
      </c>
      <c r="P18" s="351" t="s">
        <v>189</v>
      </c>
      <c r="Q18" s="351" t="s">
        <v>165</v>
      </c>
      <c r="R18" s="352"/>
      <c r="S18" s="348"/>
      <c r="T18" s="348"/>
      <c r="U18" s="361"/>
      <c r="V18" s="345" t="s">
        <v>387</v>
      </c>
      <c r="W18" s="373"/>
      <c r="X18" s="390">
        <f t="shared" si="0"/>
        <v>0</v>
      </c>
      <c r="Y18" s="244"/>
    </row>
    <row r="19" spans="1:28">
      <c r="B19" s="302"/>
      <c r="C19" s="342" t="s">
        <v>388</v>
      </c>
      <c r="D19" s="343" t="s">
        <v>190</v>
      </c>
      <c r="E19" s="344" t="s">
        <v>371</v>
      </c>
      <c r="F19" s="343" t="s">
        <v>372</v>
      </c>
      <c r="G19" s="343"/>
      <c r="H19" s="343" t="s">
        <v>389</v>
      </c>
      <c r="I19" s="345"/>
      <c r="J19" s="346" t="s">
        <v>204</v>
      </c>
      <c r="K19" s="347" t="s">
        <v>205</v>
      </c>
      <c r="L19" s="348">
        <v>2</v>
      </c>
      <c r="M19" s="349">
        <v>1</v>
      </c>
      <c r="N19" s="350">
        <v>1</v>
      </c>
      <c r="O19" s="351" t="s">
        <v>189</v>
      </c>
      <c r="P19" s="351" t="s">
        <v>189</v>
      </c>
      <c r="Q19" s="351" t="s">
        <v>165</v>
      </c>
      <c r="R19" s="352">
        <v>2</v>
      </c>
      <c r="S19" s="348"/>
      <c r="T19" s="292"/>
      <c r="U19" s="291"/>
      <c r="V19" s="295"/>
      <c r="W19" s="373"/>
      <c r="X19" s="390">
        <f t="shared" si="0"/>
        <v>0</v>
      </c>
      <c r="Y19" s="244"/>
    </row>
    <row r="20" spans="1:28">
      <c r="B20" s="341"/>
      <c r="C20" s="342" t="s">
        <v>390</v>
      </c>
      <c r="D20" s="343" t="s">
        <v>190</v>
      </c>
      <c r="E20" s="344" t="s">
        <v>188</v>
      </c>
      <c r="F20" s="343" t="s">
        <v>201</v>
      </c>
      <c r="G20" s="343" t="s">
        <v>385</v>
      </c>
      <c r="H20" s="343"/>
      <c r="I20" s="345" t="s">
        <v>386</v>
      </c>
      <c r="J20" s="346" t="s">
        <v>203</v>
      </c>
      <c r="K20" s="347" t="s">
        <v>391</v>
      </c>
      <c r="L20" s="348">
        <v>1</v>
      </c>
      <c r="M20" s="349"/>
      <c r="N20" s="350">
        <v>1</v>
      </c>
      <c r="O20" s="351" t="s">
        <v>189</v>
      </c>
      <c r="P20" s="351" t="s">
        <v>189</v>
      </c>
      <c r="Q20" s="351" t="s">
        <v>165</v>
      </c>
      <c r="R20" s="352"/>
      <c r="S20" s="348"/>
      <c r="T20" s="364">
        <v>1</v>
      </c>
      <c r="U20" s="343" t="s">
        <v>321</v>
      </c>
      <c r="V20" s="345" t="s">
        <v>392</v>
      </c>
      <c r="W20" s="374"/>
      <c r="X20" s="390">
        <f t="shared" si="0"/>
        <v>0</v>
      </c>
      <c r="Y20" s="353"/>
    </row>
    <row r="21" spans="1:28">
      <c r="B21" s="302"/>
      <c r="C21" s="342" t="s">
        <v>393</v>
      </c>
      <c r="D21" s="343" t="s">
        <v>190</v>
      </c>
      <c r="E21" s="344" t="s">
        <v>371</v>
      </c>
      <c r="F21" s="343" t="s">
        <v>372</v>
      </c>
      <c r="G21" s="343"/>
      <c r="H21" s="343"/>
      <c r="I21" s="345"/>
      <c r="J21" s="362" t="s">
        <v>394</v>
      </c>
      <c r="K21" s="363" t="s">
        <v>395</v>
      </c>
      <c r="L21" s="348">
        <v>1</v>
      </c>
      <c r="M21" s="349">
        <v>1</v>
      </c>
      <c r="N21" s="350"/>
      <c r="O21" s="351" t="s">
        <v>374</v>
      </c>
      <c r="P21" s="351" t="s">
        <v>189</v>
      </c>
      <c r="Q21" s="348" t="s">
        <v>318</v>
      </c>
      <c r="R21" s="306"/>
      <c r="S21" s="292"/>
      <c r="T21" s="292"/>
      <c r="U21" s="291"/>
      <c r="V21" s="295"/>
      <c r="W21" s="373"/>
      <c r="X21" s="390">
        <f t="shared" si="0"/>
        <v>0</v>
      </c>
      <c r="Y21" s="244"/>
    </row>
    <row r="22" spans="1:28">
      <c r="B22" s="321"/>
      <c r="C22" s="327" t="s">
        <v>396</v>
      </c>
      <c r="D22" s="328" t="s">
        <v>397</v>
      </c>
      <c r="E22" s="329"/>
      <c r="F22" s="328"/>
      <c r="G22" s="328"/>
      <c r="H22" s="328"/>
      <c r="I22" s="339"/>
      <c r="J22" s="330"/>
      <c r="K22" s="331"/>
      <c r="L22" s="332"/>
      <c r="M22" s="323"/>
      <c r="N22" s="324"/>
      <c r="O22" s="325"/>
      <c r="P22" s="325"/>
      <c r="Q22" s="320"/>
      <c r="R22" s="322"/>
      <c r="S22" s="254">
        <v>2</v>
      </c>
      <c r="T22" s="326"/>
      <c r="U22" s="326"/>
      <c r="V22" s="339"/>
      <c r="W22" s="375"/>
      <c r="X22" s="390">
        <f>S22*W22</f>
        <v>0</v>
      </c>
      <c r="Y22" s="269"/>
    </row>
    <row r="23" spans="1:28" ht="14.4" thickBot="1">
      <c r="B23" s="302"/>
      <c r="C23" s="327" t="s">
        <v>398</v>
      </c>
      <c r="D23" s="328" t="s">
        <v>397</v>
      </c>
      <c r="E23" s="329"/>
      <c r="F23" s="328"/>
      <c r="G23" s="328"/>
      <c r="H23" s="328"/>
      <c r="I23" s="339"/>
      <c r="J23" s="330"/>
      <c r="K23" s="331"/>
      <c r="L23" s="332"/>
      <c r="M23" s="333"/>
      <c r="N23" s="334"/>
      <c r="O23" s="335"/>
      <c r="P23" s="335"/>
      <c r="Q23" s="332"/>
      <c r="R23" s="336"/>
      <c r="S23" s="320"/>
      <c r="T23" s="320"/>
      <c r="U23" s="337"/>
      <c r="V23" s="365"/>
      <c r="W23" s="373"/>
      <c r="X23" s="390"/>
      <c r="Y23" s="244"/>
    </row>
    <row r="24" spans="1:28" ht="15" thickBot="1">
      <c r="B24" s="280"/>
      <c r="C24" s="253"/>
      <c r="D24" s="281"/>
      <c r="E24" s="281"/>
      <c r="F24" s="281"/>
      <c r="G24" s="281"/>
      <c r="H24" s="315"/>
      <c r="I24" s="315"/>
      <c r="J24" s="286"/>
      <c r="K24" s="253"/>
      <c r="L24" s="287">
        <v>20</v>
      </c>
      <c r="M24" s="319">
        <v>10</v>
      </c>
      <c r="N24" s="287">
        <v>10</v>
      </c>
      <c r="O24" s="268"/>
      <c r="P24" s="268"/>
      <c r="Q24" s="268"/>
      <c r="R24" s="287">
        <v>8</v>
      </c>
      <c r="S24" s="287">
        <v>6</v>
      </c>
      <c r="T24" s="287">
        <v>1</v>
      </c>
      <c r="U24" s="253"/>
      <c r="V24" s="253"/>
      <c r="W24" s="368"/>
      <c r="X24" s="376"/>
      <c r="Y24" s="244"/>
    </row>
    <row r="25" spans="1:28" ht="14.4" thickBot="1"/>
    <row r="26" spans="1:28" ht="16.2" thickBot="1">
      <c r="A26" s="176"/>
      <c r="B26" s="175" t="s">
        <v>206</v>
      </c>
      <c r="C26" s="177"/>
      <c r="D26" s="177"/>
      <c r="E26" s="178"/>
      <c r="F26" s="178"/>
      <c r="G26" s="177"/>
      <c r="H26" s="177"/>
      <c r="I26" s="177"/>
      <c r="J26" s="177"/>
      <c r="K26" s="177"/>
      <c r="L26" s="177"/>
      <c r="M26" s="177"/>
      <c r="N26" s="177"/>
      <c r="O26" s="177"/>
      <c r="P26" s="177"/>
      <c r="Q26" s="177"/>
      <c r="R26" s="177"/>
      <c r="S26" s="177"/>
      <c r="T26" s="177"/>
      <c r="U26" s="177"/>
      <c r="V26" s="177"/>
      <c r="W26" s="372"/>
      <c r="X26" s="391">
        <f>SUM(X10:X24)</f>
        <v>0</v>
      </c>
      <c r="Y26" s="177"/>
      <c r="AA26" s="395"/>
      <c r="AB26" s="396"/>
    </row>
  </sheetData>
  <sheetProtection selectLockedCells="1" selectUnlockedCells="1"/>
  <pageMargins left="0.78740157480314965" right="0.39370078740157483" top="0.98425196850393704" bottom="0.98425196850393704" header="0.51181102362204722" footer="0.51181102362204722"/>
  <pageSetup paperSize="9" scale="51" firstPageNumber="0" orientation="landscape" horizontalDpi="300" verticalDpi="300" r:id="rId1"/>
  <headerFooter alignWithMargins="0">
    <oddHeader>&amp;L&amp;"Calibri,Krepko"&amp;9&amp;Uspecialistične ambulante ZD Velenje&amp;R&amp;9POPIS OBRTNIŠKIH DEL
B/6.0 STAVBNO POHIŠTVO - NOTRANJA VRATA</oddHeader>
    <oddFooter>&amp;R&amp;P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Q29"/>
  <sheetViews>
    <sheetView zoomScaleNormal="100" zoomScaleSheetLayoutView="100" workbookViewId="0">
      <selection activeCell="B1" sqref="B1"/>
    </sheetView>
  </sheetViews>
  <sheetFormatPr defaultColWidth="9.109375" defaultRowHeight="13.8"/>
  <cols>
    <col min="1" max="1" width="7.109375" style="179" customWidth="1"/>
    <col min="2" max="2" width="43.44140625" style="179" customWidth="1"/>
    <col min="3" max="3" width="9.88671875" style="179" customWidth="1"/>
    <col min="4" max="4" width="11.33203125" style="179" customWidth="1"/>
    <col min="5" max="5" width="14.5546875" style="180" customWidth="1"/>
    <col min="6" max="6" width="14.44140625" style="180" customWidth="1"/>
    <col min="7" max="11" width="9.109375" style="179"/>
    <col min="12" max="12" width="7.109375" style="179" customWidth="1"/>
    <col min="13" max="18" width="9.109375" style="179"/>
    <col min="19" max="19" width="11" style="179" customWidth="1"/>
    <col min="20" max="16384" width="9.109375" style="179"/>
  </cols>
  <sheetData>
    <row r="1" spans="1:17">
      <c r="A1" s="167" t="s">
        <v>405</v>
      </c>
      <c r="B1" s="167" t="s">
        <v>406</v>
      </c>
    </row>
    <row r="3" spans="1:17" s="3" customFormat="1">
      <c r="A3" s="13"/>
      <c r="E3" s="129"/>
      <c r="F3" s="129"/>
    </row>
    <row r="4" spans="1:17" s="6" customFormat="1" ht="14.4" thickBot="1">
      <c r="A4" s="7"/>
      <c r="B4" s="74" t="s">
        <v>22</v>
      </c>
      <c r="C4" s="8" t="s">
        <v>23</v>
      </c>
      <c r="D4" s="8" t="s">
        <v>24</v>
      </c>
      <c r="E4" s="130" t="s">
        <v>25</v>
      </c>
      <c r="F4" s="130" t="s">
        <v>26</v>
      </c>
    </row>
    <row r="5" spans="1:17" s="3" customFormat="1" ht="14.4" thickTop="1">
      <c r="A5" s="13"/>
      <c r="E5" s="129"/>
      <c r="F5" s="129"/>
    </row>
    <row r="6" spans="1:17" s="17" customFormat="1" ht="45" customHeight="1">
      <c r="A6" s="62" t="s">
        <v>408</v>
      </c>
      <c r="B6" s="65" t="s">
        <v>410</v>
      </c>
      <c r="C6" s="112" t="s">
        <v>49</v>
      </c>
      <c r="D6" s="113">
        <v>2</v>
      </c>
      <c r="E6" s="131"/>
      <c r="F6" s="131">
        <f>E6*D6</f>
        <v>0</v>
      </c>
    </row>
    <row r="7" spans="1:17" s="17" customFormat="1" ht="16.8" customHeight="1">
      <c r="A7" s="13"/>
      <c r="B7" s="65"/>
      <c r="C7" s="112"/>
      <c r="D7" s="113"/>
      <c r="E7" s="131"/>
      <c r="F7" s="131"/>
    </row>
    <row r="8" spans="1:17" s="17" customFormat="1" ht="70.8" customHeight="1">
      <c r="A8" s="62" t="s">
        <v>409</v>
      </c>
      <c r="B8" s="65" t="s">
        <v>911</v>
      </c>
      <c r="C8" s="112" t="s">
        <v>28</v>
      </c>
      <c r="D8" s="113">
        <v>37</v>
      </c>
      <c r="E8" s="131"/>
      <c r="F8" s="131">
        <f>E8*D8</f>
        <v>0</v>
      </c>
    </row>
    <row r="9" spans="1:17" s="17" customFormat="1" ht="17.399999999999999" customHeight="1">
      <c r="A9" s="13"/>
      <c r="B9" s="65"/>
      <c r="C9" s="112"/>
      <c r="D9" s="113"/>
      <c r="E9" s="131"/>
      <c r="F9" s="131"/>
    </row>
    <row r="10" spans="1:17" s="17" customFormat="1" ht="74.400000000000006" customHeight="1">
      <c r="A10" s="62" t="s">
        <v>138</v>
      </c>
      <c r="B10" s="65" t="s">
        <v>457</v>
      </c>
    </row>
    <row r="11" spans="1:17" ht="10.95" customHeight="1">
      <c r="A11" s="184"/>
      <c r="B11" s="383"/>
      <c r="C11" s="112"/>
      <c r="D11" s="113"/>
      <c r="E11" s="131"/>
      <c r="F11" s="131"/>
      <c r="G11" s="182"/>
      <c r="H11" s="182"/>
      <c r="I11" s="182"/>
      <c r="J11" s="181"/>
      <c r="K11" s="181"/>
      <c r="L11" s="181"/>
      <c r="M11" s="183"/>
      <c r="N11" s="184"/>
      <c r="O11" s="185"/>
      <c r="P11" s="185"/>
      <c r="Q11" s="185"/>
    </row>
    <row r="12" spans="1:17" ht="13.95" customHeight="1">
      <c r="A12" s="184"/>
      <c r="B12" s="383" t="s">
        <v>441</v>
      </c>
      <c r="C12" s="112" t="s">
        <v>59</v>
      </c>
      <c r="D12" s="113">
        <v>1</v>
      </c>
      <c r="E12" s="131"/>
      <c r="F12" s="131"/>
      <c r="G12" s="182"/>
      <c r="H12" s="182"/>
      <c r="I12" s="182"/>
      <c r="J12" s="181"/>
      <c r="K12" s="181"/>
      <c r="L12" s="181"/>
      <c r="M12" s="183"/>
      <c r="N12" s="184"/>
      <c r="O12" s="185"/>
      <c r="P12" s="185"/>
      <c r="Q12" s="185"/>
    </row>
    <row r="13" spans="1:17" ht="16.2" customHeight="1">
      <c r="A13" s="184"/>
      <c r="B13" s="383" t="s">
        <v>442</v>
      </c>
      <c r="C13" s="112" t="s">
        <v>59</v>
      </c>
      <c r="D13" s="113">
        <v>9</v>
      </c>
      <c r="E13" s="131"/>
      <c r="F13" s="131"/>
      <c r="G13" s="182"/>
      <c r="H13" s="182"/>
      <c r="I13" s="182"/>
      <c r="J13" s="181"/>
      <c r="K13" s="181"/>
      <c r="L13" s="181"/>
      <c r="M13" s="183"/>
      <c r="N13" s="184"/>
      <c r="O13" s="185"/>
      <c r="P13" s="185"/>
      <c r="Q13" s="185"/>
    </row>
    <row r="14" spans="1:17" ht="14.4" customHeight="1">
      <c r="A14" s="184"/>
      <c r="B14" s="383" t="s">
        <v>443</v>
      </c>
      <c r="C14" s="112" t="s">
        <v>59</v>
      </c>
      <c r="D14" s="113">
        <v>12</v>
      </c>
      <c r="E14" s="131"/>
      <c r="F14" s="131"/>
      <c r="G14" s="182"/>
      <c r="H14" s="182"/>
      <c r="I14" s="182"/>
      <c r="J14" s="181"/>
      <c r="K14" s="181"/>
      <c r="L14" s="181"/>
      <c r="M14" s="183"/>
      <c r="N14" s="184"/>
      <c r="O14" s="185"/>
      <c r="P14" s="185"/>
      <c r="Q14" s="185"/>
    </row>
    <row r="15" spans="1:17" ht="16.95" customHeight="1">
      <c r="A15" s="184"/>
      <c r="B15" s="383" t="s">
        <v>444</v>
      </c>
      <c r="C15" s="112" t="s">
        <v>59</v>
      </c>
      <c r="D15" s="113">
        <v>22</v>
      </c>
      <c r="E15" s="131"/>
      <c r="F15" s="131">
        <f>E15*D15</f>
        <v>0</v>
      </c>
      <c r="G15" s="182"/>
      <c r="H15" s="182"/>
      <c r="I15" s="182"/>
      <c r="J15" s="181"/>
      <c r="K15" s="181"/>
      <c r="L15" s="181"/>
      <c r="M15" s="183"/>
      <c r="N15" s="184"/>
      <c r="O15" s="185"/>
      <c r="P15" s="185"/>
      <c r="Q15" s="185"/>
    </row>
    <row r="16" spans="1:17" ht="16.95" customHeight="1">
      <c r="A16" s="184"/>
      <c r="B16" s="383"/>
      <c r="C16" s="112"/>
      <c r="D16" s="113"/>
      <c r="E16" s="131"/>
      <c r="F16" s="131"/>
      <c r="G16" s="182"/>
      <c r="H16" s="182"/>
      <c r="I16" s="182"/>
      <c r="J16" s="181"/>
      <c r="K16" s="181"/>
      <c r="L16" s="181"/>
      <c r="M16" s="183"/>
      <c r="N16" s="184"/>
      <c r="O16" s="185"/>
      <c r="P16" s="185"/>
      <c r="Q16" s="185"/>
    </row>
    <row r="17" spans="1:16">
      <c r="A17" s="204" t="s">
        <v>460</v>
      </c>
      <c r="B17" s="400" t="s">
        <v>459</v>
      </c>
    </row>
    <row r="18" spans="1:16" ht="124.2">
      <c r="B18" s="153" t="s">
        <v>912</v>
      </c>
      <c r="C18" s="112" t="s">
        <v>59</v>
      </c>
      <c r="D18" s="113">
        <v>2</v>
      </c>
      <c r="E18" s="131"/>
      <c r="F18" s="131">
        <f>E18*D18</f>
        <v>0</v>
      </c>
    </row>
    <row r="19" spans="1:16">
      <c r="B19" s="398"/>
    </row>
    <row r="20" spans="1:16" ht="45.6" customHeight="1">
      <c r="A20" s="204" t="s">
        <v>461</v>
      </c>
      <c r="B20" s="401" t="s">
        <v>458</v>
      </c>
      <c r="C20" s="112" t="s">
        <v>59</v>
      </c>
      <c r="D20" s="113">
        <v>1</v>
      </c>
      <c r="E20" s="131"/>
      <c r="F20" s="131">
        <f>E20*D20</f>
        <v>0</v>
      </c>
    </row>
    <row r="21" spans="1:16">
      <c r="B21" s="401"/>
      <c r="C21" s="112"/>
      <c r="D21" s="113"/>
      <c r="E21" s="131"/>
      <c r="F21" s="131"/>
    </row>
    <row r="22" spans="1:16" ht="55.2">
      <c r="A22" s="204" t="s">
        <v>462</v>
      </c>
      <c r="B22" s="153" t="s">
        <v>942</v>
      </c>
      <c r="C22" s="112" t="s">
        <v>59</v>
      </c>
      <c r="D22" s="113">
        <v>1</v>
      </c>
      <c r="E22" s="131"/>
      <c r="F22" s="131">
        <f>E22*D22</f>
        <v>0</v>
      </c>
    </row>
    <row r="23" spans="1:16" ht="11.4" customHeight="1" thickBot="1">
      <c r="A23" s="204"/>
      <c r="B23" s="716"/>
      <c r="C23" s="112"/>
      <c r="D23" s="113"/>
      <c r="E23" s="131"/>
      <c r="F23" s="131"/>
    </row>
    <row r="24" spans="1:16" ht="16.2" thickBot="1">
      <c r="A24" s="188"/>
      <c r="B24" s="189" t="s">
        <v>407</v>
      </c>
      <c r="C24" s="186"/>
      <c r="D24" s="186"/>
      <c r="E24" s="187"/>
      <c r="F24" s="384">
        <f>SUM(F6:F22)</f>
        <v>0</v>
      </c>
      <c r="G24" s="186"/>
      <c r="H24" s="186"/>
      <c r="I24" s="186"/>
      <c r="J24" s="186"/>
      <c r="K24" s="186"/>
      <c r="L24" s="186"/>
      <c r="P24" s="392"/>
    </row>
    <row r="27" spans="1:16">
      <c r="B27" s="398"/>
    </row>
    <row r="29" spans="1:16">
      <c r="B29" s="399"/>
    </row>
  </sheetData>
  <sheetProtection selectLockedCells="1" selectUnlockedCells="1"/>
  <phoneticPr fontId="61" type="noConversion"/>
  <pageMargins left="0.78740157480314965" right="0.39370078740157483" top="0.98425196850393704" bottom="0.98425196850393704" header="0.51181102362204722" footer="0.51181102362204722"/>
  <pageSetup paperSize="9" scale="55" firstPageNumber="0" fitToHeight="0" orientation="portrait" horizontalDpi="300" verticalDpi="300" r:id="rId1"/>
  <headerFooter alignWithMargins="0">
    <oddHeader>&amp;L&amp;"Calibri,Krepko"&amp;9&amp;Uspecialistične ambulante ZD Velenje&amp;R&amp;9POPIS OBRTNIŠKIH DEL
B/7.0 OSTALA DELA</oddHeader>
    <oddFooter>&amp;R&amp;P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70"/>
  <sheetViews>
    <sheetView workbookViewId="0">
      <selection activeCell="B1" sqref="B1"/>
    </sheetView>
  </sheetViews>
  <sheetFormatPr defaultColWidth="9" defaultRowHeight="13.2"/>
  <cols>
    <col min="1" max="1" width="14.6640625" style="452" customWidth="1"/>
    <col min="2" max="2" width="45.6640625" style="449" customWidth="1"/>
    <col min="3" max="3" width="10.44140625" style="460" customWidth="1"/>
    <col min="4" max="4" width="8.44140625" style="404" customWidth="1"/>
    <col min="5" max="6" width="11.109375" style="404" customWidth="1"/>
    <col min="7" max="7" width="9" style="404"/>
    <col min="8" max="8" width="8.44140625" style="404" bestFit="1" customWidth="1"/>
    <col min="9" max="16384" width="9" style="404"/>
  </cols>
  <sheetData>
    <row r="1" spans="1:9" ht="13.8">
      <c r="A1" s="29" t="s">
        <v>80</v>
      </c>
      <c r="B1" s="39" t="str">
        <f>'1. stran GO'!B6</f>
        <v xml:space="preserve">MESTNA OBČINA VELENJE, </v>
      </c>
      <c r="C1" s="40"/>
      <c r="D1" s="40"/>
      <c r="E1" s="40"/>
      <c r="F1" s="40"/>
      <c r="G1" s="40"/>
      <c r="H1" s="40"/>
      <c r="I1" s="135"/>
    </row>
    <row r="2" spans="1:9" ht="13.8">
      <c r="A2" s="32"/>
      <c r="B2" s="6" t="str">
        <f>'1. stran GO'!B7</f>
        <v>Titov trg 1</v>
      </c>
      <c r="C2" s="3"/>
      <c r="D2" s="3"/>
      <c r="E2" s="3"/>
      <c r="F2" s="3"/>
      <c r="G2" s="3"/>
      <c r="H2" s="3"/>
      <c r="I2" s="160"/>
    </row>
    <row r="3" spans="1:9" ht="13.8">
      <c r="A3" s="34"/>
      <c r="B3" s="19" t="str">
        <f>'1. stran GO'!B8</f>
        <v>3320 Velenje</v>
      </c>
      <c r="C3" s="42"/>
      <c r="D3" s="42"/>
      <c r="E3" s="42"/>
      <c r="F3" s="42"/>
      <c r="G3" s="42"/>
      <c r="H3" s="42"/>
      <c r="I3" s="136"/>
    </row>
    <row r="4" spans="1:9" ht="13.8">
      <c r="A4" s="3"/>
      <c r="B4" s="6"/>
      <c r="C4" s="3"/>
      <c r="D4" s="3"/>
      <c r="E4" s="3"/>
      <c r="F4" s="3"/>
      <c r="G4" s="3"/>
      <c r="H4" s="3"/>
      <c r="I4" s="129"/>
    </row>
    <row r="5" spans="1:9" ht="13.8">
      <c r="A5" s="21" t="s">
        <v>0</v>
      </c>
      <c r="B5" s="26" t="str">
        <f>'1. stran GO'!B11:E11</f>
        <v>UREDITEV PROSTOROV ZA SPECIALISTIČNE AMBULANTE V ZD VELENJE</v>
      </c>
      <c r="C5" s="20"/>
      <c r="D5" s="20"/>
      <c r="E5" s="20"/>
      <c r="F5" s="20"/>
      <c r="G5" s="20"/>
      <c r="H5" s="20"/>
      <c r="I5" s="137"/>
    </row>
    <row r="6" spans="1:9" ht="13.8">
      <c r="A6" s="21"/>
      <c r="B6" s="26"/>
      <c r="C6" s="20"/>
      <c r="D6" s="20"/>
      <c r="E6" s="20"/>
      <c r="F6" s="20"/>
      <c r="G6" s="20"/>
      <c r="H6" s="20"/>
      <c r="I6" s="137"/>
    </row>
    <row r="7" spans="1:9" ht="17.399999999999999" customHeight="1">
      <c r="A7" s="21" t="s">
        <v>1</v>
      </c>
      <c r="B7" s="26" t="str">
        <f>'1. stran GO'!B14:E14</f>
        <v>MANJŠA REKONSTRUKCIJA (VZDRŽEVANJE OBJEKTA)</v>
      </c>
      <c r="C7" s="20"/>
      <c r="D7" s="20"/>
      <c r="E7" s="20"/>
      <c r="F7" s="20"/>
      <c r="G7" s="20"/>
      <c r="H7" s="20"/>
      <c r="I7" s="137"/>
    </row>
    <row r="8" spans="1:9">
      <c r="A8" s="402"/>
      <c r="B8" s="405"/>
      <c r="C8" s="403"/>
    </row>
    <row r="9" spans="1:9" ht="17.399999999999999" customHeight="1">
      <c r="A9" s="21" t="s">
        <v>913</v>
      </c>
      <c r="B9" s="26" t="s">
        <v>851</v>
      </c>
      <c r="C9" s="20"/>
      <c r="D9" s="20"/>
      <c r="E9" s="20"/>
      <c r="F9" s="20"/>
      <c r="G9" s="20"/>
      <c r="H9" s="20"/>
      <c r="I9" s="137"/>
    </row>
    <row r="10" spans="1:9" ht="12.75" customHeight="1">
      <c r="A10" s="402"/>
      <c r="B10" s="406"/>
      <c r="C10" s="403"/>
    </row>
    <row r="11" spans="1:9" ht="13.8" customHeight="1">
      <c r="A11" s="407"/>
      <c r="B11" s="808" t="s">
        <v>1115</v>
      </c>
      <c r="C11" s="808"/>
      <c r="D11" s="409"/>
      <c r="E11" s="409"/>
      <c r="F11" s="409"/>
      <c r="G11" s="409"/>
    </row>
    <row r="12" spans="1:9" ht="59.4" customHeight="1">
      <c r="A12" s="407"/>
      <c r="B12" s="808" t="s">
        <v>465</v>
      </c>
      <c r="C12" s="808"/>
      <c r="D12" s="409"/>
      <c r="E12" s="409"/>
      <c r="F12" s="409"/>
      <c r="G12" s="409"/>
    </row>
    <row r="13" spans="1:9" ht="61.8" customHeight="1">
      <c r="A13" s="407"/>
      <c r="B13" s="808" t="s">
        <v>466</v>
      </c>
      <c r="C13" s="809"/>
      <c r="D13" s="409"/>
      <c r="E13" s="409"/>
      <c r="F13" s="409"/>
      <c r="G13" s="409"/>
    </row>
    <row r="14" spans="1:9" ht="60" customHeight="1">
      <c r="A14" s="407"/>
      <c r="B14" s="808" t="s">
        <v>467</v>
      </c>
      <c r="C14" s="809"/>
      <c r="D14" s="409"/>
      <c r="E14" s="409"/>
      <c r="F14" s="409"/>
      <c r="G14" s="409"/>
    </row>
    <row r="15" spans="1:9" ht="14.4">
      <c r="A15" s="407"/>
      <c r="B15" s="808" t="s">
        <v>1116</v>
      </c>
      <c r="C15" s="809"/>
      <c r="D15" s="408"/>
      <c r="E15" s="408"/>
      <c r="F15" s="408"/>
      <c r="G15" s="408"/>
    </row>
    <row r="16" spans="1:9" ht="14.4">
      <c r="A16" s="407"/>
      <c r="B16" s="808" t="s">
        <v>1117</v>
      </c>
      <c r="C16" s="809"/>
      <c r="D16" s="408"/>
      <c r="E16" s="408"/>
      <c r="F16" s="408"/>
      <c r="G16" s="408"/>
    </row>
    <row r="17" spans="1:9" ht="14.4">
      <c r="A17" s="407"/>
      <c r="B17" s="808" t="s">
        <v>1118</v>
      </c>
      <c r="C17" s="809"/>
      <c r="D17" s="408"/>
      <c r="E17" s="408"/>
      <c r="F17" s="408"/>
      <c r="G17" s="408"/>
    </row>
    <row r="18" spans="1:9" ht="14.4">
      <c r="A18" s="407"/>
      <c r="B18" s="808" t="s">
        <v>468</v>
      </c>
      <c r="C18" s="809"/>
      <c r="D18" s="408"/>
      <c r="E18" s="408"/>
      <c r="F18" s="408"/>
      <c r="G18" s="408"/>
    </row>
    <row r="19" spans="1:9" s="423" customFormat="1" ht="13.8">
      <c r="A19" s="407"/>
      <c r="B19" s="408"/>
      <c r="C19" s="416"/>
      <c r="D19" s="417"/>
      <c r="E19" s="413"/>
      <c r="F19" s="409"/>
      <c r="G19" s="409"/>
      <c r="H19" s="404"/>
      <c r="I19" s="404"/>
    </row>
    <row r="20" spans="1:9">
      <c r="A20" s="407"/>
      <c r="B20" s="671" t="s">
        <v>469</v>
      </c>
      <c r="C20" s="416">
        <f>'C- Jaki in šibki tok'!F263</f>
        <v>0</v>
      </c>
      <c r="D20" s="417"/>
      <c r="E20" s="418"/>
      <c r="F20" s="409"/>
      <c r="G20" s="409"/>
    </row>
    <row r="21" spans="1:9" ht="13.8" hidden="1">
      <c r="A21" s="423"/>
      <c r="B21" s="420" t="s">
        <v>470</v>
      </c>
      <c r="C21" s="424"/>
      <c r="D21" s="425"/>
      <c r="E21" s="426"/>
      <c r="F21" s="423"/>
      <c r="G21" s="423"/>
      <c r="H21" s="423"/>
      <c r="I21" s="423"/>
    </row>
    <row r="22" spans="1:9">
      <c r="A22" s="407"/>
      <c r="B22" s="408"/>
      <c r="C22" s="416"/>
      <c r="D22" s="427"/>
      <c r="E22" s="428"/>
      <c r="F22" s="409"/>
      <c r="G22" s="409"/>
    </row>
    <row r="23" spans="1:9" ht="13.8" thickBot="1">
      <c r="A23" s="407"/>
      <c r="B23" s="429" t="s">
        <v>471</v>
      </c>
      <c r="C23" s="430">
        <f>+SUM(C20)</f>
        <v>0</v>
      </c>
      <c r="D23" s="431"/>
      <c r="E23" s="432"/>
      <c r="F23" s="409"/>
      <c r="G23" s="409"/>
    </row>
    <row r="24" spans="1:9" ht="13.8" thickTop="1">
      <c r="A24" s="407"/>
      <c r="B24" s="408"/>
      <c r="C24" s="416"/>
      <c r="D24" s="417"/>
      <c r="E24" s="413"/>
      <c r="F24" s="409"/>
      <c r="G24" s="409"/>
    </row>
    <row r="25" spans="1:9" ht="40.5" customHeight="1">
      <c r="A25" s="419"/>
      <c r="B25" s="433"/>
      <c r="C25" s="434"/>
      <c r="D25" s="435"/>
      <c r="E25" s="421"/>
      <c r="F25" s="421"/>
      <c r="G25" s="422"/>
      <c r="H25"/>
      <c r="I25"/>
    </row>
    <row r="26" spans="1:9">
      <c r="A26" s="407"/>
      <c r="B26" s="408"/>
      <c r="C26" s="416"/>
      <c r="D26" s="409"/>
      <c r="E26" s="413"/>
      <c r="F26" s="409"/>
      <c r="G26" s="409"/>
    </row>
    <row r="27" spans="1:9">
      <c r="A27" s="407"/>
      <c r="B27" s="411"/>
      <c r="C27" s="416"/>
      <c r="D27" s="409"/>
      <c r="E27" s="413"/>
      <c r="F27" s="409"/>
      <c r="G27" s="409"/>
    </row>
    <row r="28" spans="1:9">
      <c r="A28" s="407"/>
      <c r="B28" s="410"/>
      <c r="C28" s="416"/>
      <c r="D28" s="409"/>
      <c r="E28" s="413"/>
      <c r="F28" s="409"/>
      <c r="G28" s="409"/>
    </row>
    <row r="29" spans="1:9">
      <c r="A29" s="407"/>
      <c r="B29" s="414"/>
      <c r="C29" s="412"/>
      <c r="D29" s="415"/>
      <c r="E29" s="413"/>
      <c r="F29" s="409"/>
      <c r="G29" s="409"/>
    </row>
    <row r="30" spans="1:9">
      <c r="A30" s="407"/>
      <c r="B30" s="408"/>
      <c r="C30" s="412"/>
      <c r="D30" s="415"/>
      <c r="E30" s="413"/>
      <c r="F30" s="409"/>
      <c r="G30" s="409"/>
    </row>
    <row r="31" spans="1:9">
      <c r="A31" s="436"/>
      <c r="B31" s="437"/>
      <c r="C31" s="436"/>
      <c r="D31" s="436"/>
      <c r="E31" s="436"/>
      <c r="F31" s="409"/>
      <c r="G31" s="409"/>
    </row>
    <row r="32" spans="1:9">
      <c r="A32" s="438"/>
      <c r="B32" s="439"/>
      <c r="C32" s="440"/>
      <c r="D32" s="441"/>
      <c r="E32" s="441"/>
      <c r="F32" s="442"/>
      <c r="G32" s="409"/>
    </row>
    <row r="33" spans="1:7">
      <c r="A33" s="438"/>
      <c r="B33" s="443"/>
      <c r="C33" s="440"/>
      <c r="D33" s="441"/>
      <c r="E33" s="441"/>
      <c r="F33" s="442"/>
      <c r="G33" s="409"/>
    </row>
    <row r="34" spans="1:7">
      <c r="A34" s="438"/>
      <c r="B34" s="443"/>
      <c r="C34" s="440"/>
      <c r="D34" s="441"/>
      <c r="E34" s="441"/>
      <c r="F34" s="442"/>
      <c r="G34" s="409"/>
    </row>
    <row r="35" spans="1:7">
      <c r="A35" s="438"/>
      <c r="B35" s="443"/>
      <c r="C35" s="440"/>
      <c r="D35" s="441"/>
      <c r="E35" s="441"/>
      <c r="F35" s="442"/>
      <c r="G35" s="409"/>
    </row>
    <row r="36" spans="1:7">
      <c r="A36" s="438"/>
      <c r="B36" s="443"/>
      <c r="C36" s="440"/>
      <c r="D36" s="441"/>
      <c r="E36" s="441"/>
      <c r="F36" s="442"/>
      <c r="G36" s="409"/>
    </row>
    <row r="37" spans="1:7">
      <c r="A37" s="438"/>
      <c r="B37" s="443"/>
      <c r="C37" s="440"/>
      <c r="D37" s="441"/>
      <c r="E37" s="441"/>
      <c r="F37" s="442"/>
      <c r="G37" s="409"/>
    </row>
    <row r="38" spans="1:7">
      <c r="A38" s="438"/>
      <c r="B38" s="443"/>
      <c r="C38" s="440"/>
      <c r="D38" s="441"/>
      <c r="E38" s="441"/>
      <c r="F38" s="442"/>
      <c r="G38" s="409"/>
    </row>
    <row r="39" spans="1:7">
      <c r="A39" s="438"/>
      <c r="B39" s="443"/>
      <c r="C39" s="440"/>
      <c r="D39" s="441"/>
      <c r="E39" s="441"/>
      <c r="F39" s="444"/>
      <c r="G39" s="409"/>
    </row>
    <row r="40" spans="1:7">
      <c r="A40" s="438"/>
      <c r="B40" s="443"/>
      <c r="C40" s="440"/>
      <c r="D40" s="441"/>
      <c r="E40" s="441"/>
      <c r="F40" s="444"/>
      <c r="G40" s="444"/>
    </row>
    <row r="41" spans="1:7">
      <c r="A41" s="438"/>
      <c r="B41" s="445"/>
      <c r="C41" s="446"/>
      <c r="D41" s="447"/>
      <c r="E41" s="447"/>
      <c r="F41" s="409"/>
      <c r="G41" s="409"/>
    </row>
    <row r="42" spans="1:7">
      <c r="A42" s="436"/>
      <c r="B42" s="448"/>
      <c r="C42" s="446"/>
      <c r="D42" s="447"/>
      <c r="E42" s="447"/>
      <c r="F42" s="409"/>
      <c r="G42" s="409"/>
    </row>
    <row r="43" spans="1:7">
      <c r="A43" s="436"/>
      <c r="B43" s="437"/>
      <c r="C43" s="440"/>
      <c r="D43" s="441"/>
      <c r="E43" s="440"/>
      <c r="F43" s="409"/>
      <c r="G43" s="409"/>
    </row>
    <row r="44" spans="1:7">
      <c r="A44" s="449"/>
      <c r="C44" s="450"/>
      <c r="F44" s="451"/>
    </row>
    <row r="45" spans="1:7">
      <c r="C45" s="450"/>
    </row>
    <row r="46" spans="1:7">
      <c r="C46" s="450"/>
    </row>
    <row r="47" spans="1:7">
      <c r="C47" s="450"/>
    </row>
    <row r="48" spans="1:7">
      <c r="C48" s="450"/>
    </row>
    <row r="49" spans="1:6">
      <c r="C49" s="450"/>
    </row>
    <row r="50" spans="1:6">
      <c r="B50" s="453"/>
      <c r="C50" s="450"/>
    </row>
    <row r="51" spans="1:6">
      <c r="C51" s="450"/>
    </row>
    <row r="52" spans="1:6">
      <c r="C52" s="450"/>
    </row>
    <row r="53" spans="1:6">
      <c r="C53" s="450"/>
    </row>
    <row r="54" spans="1:6">
      <c r="A54" s="449"/>
      <c r="C54" s="450"/>
    </row>
    <row r="55" spans="1:6">
      <c r="B55" s="453"/>
      <c r="C55" s="450"/>
    </row>
    <row r="56" spans="1:6">
      <c r="C56" s="450"/>
    </row>
    <row r="57" spans="1:6">
      <c r="A57" s="454"/>
      <c r="C57" s="450"/>
    </row>
    <row r="58" spans="1:6">
      <c r="C58" s="450"/>
    </row>
    <row r="59" spans="1:6">
      <c r="C59" s="450"/>
    </row>
    <row r="60" spans="1:6">
      <c r="C60" s="450"/>
    </row>
    <row r="61" spans="1:6">
      <c r="A61" s="455"/>
      <c r="B61" s="456"/>
      <c r="C61" s="457"/>
      <c r="D61" s="458"/>
      <c r="E61" s="458"/>
      <c r="F61" s="458"/>
    </row>
    <row r="62" spans="1:6">
      <c r="B62" s="459"/>
      <c r="C62" s="457"/>
      <c r="D62" s="458"/>
      <c r="E62" s="458"/>
      <c r="F62" s="458"/>
    </row>
    <row r="63" spans="1:6">
      <c r="B63" s="459"/>
      <c r="C63" s="457"/>
      <c r="D63" s="458"/>
      <c r="E63" s="458"/>
      <c r="F63" s="458"/>
    </row>
    <row r="64" spans="1:6">
      <c r="B64" s="459"/>
      <c r="C64" s="457"/>
      <c r="D64" s="458"/>
      <c r="E64" s="458"/>
      <c r="F64" s="458"/>
    </row>
    <row r="65" spans="2:6">
      <c r="B65" s="459"/>
      <c r="C65" s="457"/>
      <c r="D65" s="458"/>
      <c r="E65" s="458"/>
      <c r="F65" s="458"/>
    </row>
    <row r="66" spans="2:6">
      <c r="B66" s="459"/>
      <c r="C66" s="457"/>
      <c r="D66" s="458"/>
      <c r="E66" s="458"/>
      <c r="F66" s="458"/>
    </row>
    <row r="67" spans="2:6">
      <c r="B67" s="459"/>
      <c r="C67" s="457"/>
      <c r="D67" s="458"/>
      <c r="E67" s="458"/>
      <c r="F67" s="458"/>
    </row>
    <row r="68" spans="2:6">
      <c r="C68" s="450"/>
    </row>
    <row r="69" spans="2:6">
      <c r="C69" s="450"/>
    </row>
    <row r="70" spans="2:6">
      <c r="C70" s="450"/>
    </row>
  </sheetData>
  <mergeCells count="8">
    <mergeCell ref="B11:C11"/>
    <mergeCell ref="B12:C12"/>
    <mergeCell ref="B13:C13"/>
    <mergeCell ref="B14:C14"/>
    <mergeCell ref="B18:C18"/>
    <mergeCell ref="B15:C15"/>
    <mergeCell ref="B16:C16"/>
    <mergeCell ref="B17:C17"/>
  </mergeCells>
  <pageMargins left="0.7" right="0.7" top="0.75" bottom="0.75" header="0.3" footer="0.3"/>
  <pageSetup paperSize="9" orientation="portrait" horizont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V264"/>
  <sheetViews>
    <sheetView workbookViewId="0">
      <selection activeCell="B1" sqref="B1"/>
    </sheetView>
  </sheetViews>
  <sheetFormatPr defaultColWidth="14.6640625" defaultRowHeight="13.8"/>
  <cols>
    <col min="1" max="1" width="5.33203125" style="466" customWidth="1"/>
    <col min="2" max="2" width="46.109375" style="473" customWidth="1"/>
    <col min="3" max="3" width="7.6640625" style="685" customWidth="1"/>
    <col min="4" max="4" width="6.88671875" style="686" customWidth="1"/>
    <col min="5" max="5" width="8.6640625" style="687" customWidth="1"/>
    <col min="6" max="6" width="9.88671875" style="688" customWidth="1"/>
    <col min="7" max="7" width="14.6640625" style="469"/>
    <col min="8" max="16384" width="14.6640625" style="466"/>
  </cols>
  <sheetData>
    <row r="1" spans="1:256" s="467" customFormat="1">
      <c r="B1" s="468" t="s">
        <v>469</v>
      </c>
      <c r="C1" s="672"/>
      <c r="D1" s="673"/>
      <c r="E1" s="674"/>
      <c r="F1" s="675"/>
      <c r="G1" s="469"/>
    </row>
    <row r="2" spans="1:256" s="467" customFormat="1">
      <c r="A2" s="470"/>
      <c r="B2" s="471" t="s">
        <v>472</v>
      </c>
      <c r="C2" s="676"/>
      <c r="D2" s="677"/>
      <c r="E2" s="678"/>
      <c r="F2" s="678"/>
      <c r="G2" s="469"/>
      <c r="H2" s="470"/>
      <c r="I2" s="470"/>
      <c r="J2" s="470"/>
      <c r="K2" s="470"/>
      <c r="L2" s="470"/>
      <c r="M2" s="470"/>
      <c r="N2" s="470"/>
      <c r="O2" s="470"/>
      <c r="P2" s="470"/>
      <c r="Q2" s="470"/>
      <c r="R2" s="470"/>
      <c r="S2" s="470"/>
      <c r="T2" s="470"/>
      <c r="U2" s="470"/>
      <c r="V2" s="470"/>
      <c r="W2" s="470"/>
      <c r="X2" s="470"/>
      <c r="Y2" s="470"/>
      <c r="Z2" s="470"/>
      <c r="AA2" s="470"/>
      <c r="AB2" s="470"/>
      <c r="AC2" s="470"/>
      <c r="AD2" s="470"/>
      <c r="AE2" s="470"/>
      <c r="AF2" s="470"/>
      <c r="AG2" s="470"/>
      <c r="AH2" s="470"/>
      <c r="AI2" s="470"/>
      <c r="AJ2" s="470"/>
      <c r="AK2" s="470"/>
      <c r="AL2" s="470"/>
      <c r="AM2" s="470"/>
      <c r="AN2" s="470"/>
      <c r="AO2" s="470"/>
      <c r="AP2" s="470"/>
      <c r="AQ2" s="470"/>
      <c r="AR2" s="470"/>
      <c r="AS2" s="470"/>
      <c r="AT2" s="470"/>
      <c r="AU2" s="470"/>
      <c r="AV2" s="470"/>
      <c r="AW2" s="470"/>
      <c r="AX2" s="470"/>
      <c r="AY2" s="470"/>
      <c r="AZ2" s="470"/>
      <c r="BA2" s="470"/>
      <c r="BB2" s="470"/>
      <c r="BC2" s="470"/>
      <c r="BD2" s="470"/>
      <c r="BE2" s="470"/>
      <c r="BF2" s="470"/>
      <c r="BG2" s="470"/>
      <c r="BH2" s="470"/>
      <c r="BI2" s="470"/>
      <c r="BJ2" s="470"/>
      <c r="BK2" s="470"/>
      <c r="BL2" s="470"/>
      <c r="BM2" s="470"/>
      <c r="BN2" s="470"/>
      <c r="BO2" s="470"/>
      <c r="BP2" s="470"/>
      <c r="BQ2" s="470"/>
      <c r="BR2" s="470"/>
      <c r="BS2" s="470"/>
      <c r="BT2" s="470"/>
      <c r="BU2" s="470"/>
      <c r="BV2" s="470"/>
      <c r="BW2" s="470"/>
      <c r="BX2" s="470"/>
      <c r="BY2" s="470"/>
      <c r="BZ2" s="470"/>
      <c r="CA2" s="470"/>
      <c r="CB2" s="470"/>
      <c r="CC2" s="470"/>
      <c r="CD2" s="470"/>
      <c r="CE2" s="470"/>
      <c r="CF2" s="470"/>
      <c r="CG2" s="470"/>
      <c r="CH2" s="470"/>
      <c r="CI2" s="470"/>
      <c r="CJ2" s="470"/>
      <c r="CK2" s="470"/>
      <c r="CL2" s="470"/>
      <c r="CM2" s="470"/>
      <c r="CN2" s="470"/>
      <c r="CO2" s="470"/>
      <c r="CP2" s="470"/>
      <c r="CQ2" s="470"/>
      <c r="CR2" s="470"/>
      <c r="CS2" s="470"/>
      <c r="CT2" s="470"/>
      <c r="CU2" s="470"/>
      <c r="CV2" s="470"/>
      <c r="CW2" s="470"/>
      <c r="CX2" s="470"/>
      <c r="CY2" s="470"/>
      <c r="CZ2" s="470"/>
      <c r="DA2" s="470"/>
      <c r="DB2" s="470"/>
      <c r="DC2" s="470"/>
      <c r="DD2" s="470"/>
      <c r="DE2" s="470"/>
      <c r="DF2" s="470"/>
      <c r="DG2" s="470"/>
      <c r="DH2" s="470"/>
      <c r="DI2" s="470"/>
      <c r="DJ2" s="470"/>
      <c r="DK2" s="470"/>
      <c r="DL2" s="470"/>
      <c r="DM2" s="470"/>
      <c r="DN2" s="470"/>
      <c r="DO2" s="470"/>
      <c r="DP2" s="470"/>
      <c r="DQ2" s="470"/>
      <c r="DR2" s="470"/>
      <c r="DS2" s="470"/>
      <c r="DT2" s="470"/>
      <c r="DU2" s="470"/>
      <c r="DV2" s="470"/>
      <c r="DW2" s="470"/>
      <c r="DX2" s="470"/>
      <c r="DY2" s="470"/>
      <c r="DZ2" s="470"/>
      <c r="EA2" s="470"/>
      <c r="EB2" s="470"/>
      <c r="EC2" s="470"/>
      <c r="ED2" s="470"/>
      <c r="EE2" s="470"/>
      <c r="EF2" s="470"/>
      <c r="EG2" s="470"/>
      <c r="EH2" s="470"/>
      <c r="EI2" s="470"/>
      <c r="EJ2" s="470"/>
      <c r="EK2" s="470"/>
      <c r="EL2" s="470"/>
      <c r="EM2" s="470"/>
      <c r="EN2" s="470"/>
      <c r="EO2" s="470"/>
      <c r="EP2" s="470"/>
      <c r="EQ2" s="470"/>
      <c r="ER2" s="470"/>
      <c r="ES2" s="470"/>
      <c r="ET2" s="470"/>
      <c r="EU2" s="470"/>
      <c r="EV2" s="470"/>
      <c r="EW2" s="470"/>
      <c r="EX2" s="470"/>
      <c r="EY2" s="470"/>
      <c r="EZ2" s="470"/>
      <c r="FA2" s="470"/>
      <c r="FB2" s="470"/>
      <c r="FC2" s="470"/>
      <c r="FD2" s="470"/>
      <c r="FE2" s="470"/>
      <c r="FF2" s="470"/>
      <c r="FG2" s="470"/>
      <c r="FH2" s="470"/>
      <c r="FI2" s="470"/>
      <c r="FJ2" s="470"/>
      <c r="FK2" s="470"/>
      <c r="FL2" s="470"/>
      <c r="FM2" s="470"/>
      <c r="FN2" s="470"/>
      <c r="FO2" s="470"/>
      <c r="FP2" s="470"/>
      <c r="FQ2" s="470"/>
      <c r="FR2" s="470"/>
      <c r="FS2" s="470"/>
      <c r="FT2" s="470"/>
      <c r="FU2" s="470"/>
      <c r="FV2" s="470"/>
      <c r="FW2" s="470"/>
      <c r="FX2" s="470"/>
      <c r="FY2" s="470"/>
      <c r="FZ2" s="470"/>
      <c r="GA2" s="470"/>
      <c r="GB2" s="470"/>
      <c r="GC2" s="470"/>
      <c r="GD2" s="470"/>
      <c r="GE2" s="470"/>
      <c r="GF2" s="470"/>
      <c r="GG2" s="470"/>
      <c r="GH2" s="470"/>
      <c r="GI2" s="470"/>
      <c r="GJ2" s="470"/>
      <c r="GK2" s="470"/>
      <c r="GL2" s="470"/>
      <c r="GM2" s="470"/>
      <c r="GN2" s="470"/>
      <c r="GO2" s="470"/>
      <c r="GP2" s="470"/>
      <c r="GQ2" s="470"/>
      <c r="GR2" s="470"/>
      <c r="GS2" s="470"/>
      <c r="GT2" s="470"/>
      <c r="GU2" s="470"/>
      <c r="GV2" s="470"/>
      <c r="GW2" s="470"/>
      <c r="GX2" s="470"/>
      <c r="GY2" s="470"/>
      <c r="GZ2" s="470"/>
      <c r="HA2" s="470"/>
      <c r="HB2" s="470"/>
      <c r="HC2" s="470"/>
      <c r="HD2" s="470"/>
      <c r="HE2" s="470"/>
      <c r="HF2" s="470"/>
      <c r="HG2" s="470"/>
      <c r="HH2" s="470"/>
      <c r="HI2" s="470"/>
      <c r="HJ2" s="470"/>
      <c r="HK2" s="470"/>
      <c r="HL2" s="470"/>
      <c r="HM2" s="470"/>
      <c r="HN2" s="470"/>
      <c r="HO2" s="470"/>
      <c r="HP2" s="470"/>
      <c r="HQ2" s="470"/>
      <c r="HR2" s="470"/>
      <c r="HS2" s="470"/>
      <c r="HT2" s="470"/>
      <c r="HU2" s="470"/>
      <c r="HV2" s="470"/>
      <c r="HW2" s="470"/>
      <c r="HX2" s="470"/>
      <c r="HY2" s="470"/>
      <c r="HZ2" s="470"/>
      <c r="IA2" s="470"/>
      <c r="IB2" s="470"/>
      <c r="IC2" s="470"/>
      <c r="ID2" s="470"/>
      <c r="IE2" s="470"/>
      <c r="IF2" s="470"/>
      <c r="IG2" s="470"/>
      <c r="IH2" s="470"/>
      <c r="II2" s="470"/>
      <c r="IJ2" s="470"/>
      <c r="IK2" s="470"/>
      <c r="IL2" s="470"/>
      <c r="IM2" s="470"/>
      <c r="IN2" s="470"/>
      <c r="IO2" s="470"/>
      <c r="IP2" s="470"/>
      <c r="IQ2" s="470"/>
      <c r="IR2" s="470"/>
      <c r="IS2" s="470"/>
      <c r="IT2" s="470"/>
      <c r="IU2" s="470"/>
      <c r="IV2" s="470"/>
    </row>
    <row r="3" spans="1:256" s="467" customFormat="1">
      <c r="A3" s="470"/>
      <c r="B3" s="471" t="s">
        <v>914</v>
      </c>
      <c r="C3" s="676"/>
      <c r="D3" s="677"/>
      <c r="E3" s="678"/>
      <c r="F3" s="678"/>
      <c r="G3" s="469"/>
      <c r="H3" s="470"/>
      <c r="I3" s="470"/>
      <c r="J3" s="470"/>
      <c r="K3" s="470"/>
      <c r="L3" s="470"/>
      <c r="M3" s="470"/>
      <c r="N3" s="470"/>
      <c r="O3" s="470"/>
      <c r="P3" s="470"/>
      <c r="Q3" s="470"/>
      <c r="R3" s="470"/>
      <c r="S3" s="470"/>
      <c r="T3" s="470"/>
      <c r="U3" s="470"/>
      <c r="V3" s="470"/>
      <c r="W3" s="470"/>
      <c r="X3" s="470"/>
      <c r="Y3" s="470"/>
      <c r="Z3" s="470"/>
      <c r="AA3" s="470"/>
      <c r="AB3" s="470"/>
      <c r="AC3" s="470"/>
      <c r="AD3" s="470"/>
      <c r="AE3" s="470"/>
      <c r="AF3" s="470"/>
      <c r="AG3" s="470"/>
      <c r="AH3" s="470"/>
      <c r="AI3" s="470"/>
      <c r="AJ3" s="470"/>
      <c r="AK3" s="470"/>
      <c r="AL3" s="470"/>
      <c r="AM3" s="470"/>
      <c r="AN3" s="470"/>
      <c r="AO3" s="470"/>
      <c r="AP3" s="470"/>
      <c r="AQ3" s="470"/>
      <c r="AR3" s="470"/>
      <c r="AS3" s="470"/>
      <c r="AT3" s="470"/>
      <c r="AU3" s="470"/>
      <c r="AV3" s="470"/>
      <c r="AW3" s="470"/>
      <c r="AX3" s="470"/>
      <c r="AY3" s="470"/>
      <c r="AZ3" s="470"/>
      <c r="BA3" s="470"/>
      <c r="BB3" s="470"/>
      <c r="BC3" s="470"/>
      <c r="BD3" s="470"/>
      <c r="BE3" s="470"/>
      <c r="BF3" s="470"/>
      <c r="BG3" s="470"/>
      <c r="BH3" s="470"/>
      <c r="BI3" s="470"/>
      <c r="BJ3" s="470"/>
      <c r="BK3" s="470"/>
      <c r="BL3" s="470"/>
      <c r="BM3" s="470"/>
      <c r="BN3" s="470"/>
      <c r="BO3" s="470"/>
      <c r="BP3" s="470"/>
      <c r="BQ3" s="470"/>
      <c r="BR3" s="470"/>
      <c r="BS3" s="470"/>
      <c r="BT3" s="470"/>
      <c r="BU3" s="470"/>
      <c r="BV3" s="470"/>
      <c r="BW3" s="470"/>
      <c r="BX3" s="470"/>
      <c r="BY3" s="470"/>
      <c r="BZ3" s="470"/>
      <c r="CA3" s="470"/>
      <c r="CB3" s="470"/>
      <c r="CC3" s="470"/>
      <c r="CD3" s="470"/>
      <c r="CE3" s="470"/>
      <c r="CF3" s="470"/>
      <c r="CG3" s="470"/>
      <c r="CH3" s="470"/>
      <c r="CI3" s="470"/>
      <c r="CJ3" s="470"/>
      <c r="CK3" s="470"/>
      <c r="CL3" s="470"/>
      <c r="CM3" s="470"/>
      <c r="CN3" s="470"/>
      <c r="CO3" s="470"/>
      <c r="CP3" s="470"/>
      <c r="CQ3" s="470"/>
      <c r="CR3" s="470"/>
      <c r="CS3" s="470"/>
      <c r="CT3" s="470"/>
      <c r="CU3" s="470"/>
      <c r="CV3" s="470"/>
      <c r="CW3" s="470"/>
      <c r="CX3" s="470"/>
      <c r="CY3" s="470"/>
      <c r="CZ3" s="470"/>
      <c r="DA3" s="470"/>
      <c r="DB3" s="470"/>
      <c r="DC3" s="470"/>
      <c r="DD3" s="470"/>
      <c r="DE3" s="470"/>
      <c r="DF3" s="470"/>
      <c r="DG3" s="470"/>
      <c r="DH3" s="470"/>
      <c r="DI3" s="470"/>
      <c r="DJ3" s="470"/>
      <c r="DK3" s="470"/>
      <c r="DL3" s="470"/>
      <c r="DM3" s="470"/>
      <c r="DN3" s="470"/>
      <c r="DO3" s="470"/>
      <c r="DP3" s="470"/>
      <c r="DQ3" s="470"/>
      <c r="DR3" s="470"/>
      <c r="DS3" s="470"/>
      <c r="DT3" s="470"/>
      <c r="DU3" s="470"/>
      <c r="DV3" s="470"/>
      <c r="DW3" s="470"/>
      <c r="DX3" s="470"/>
      <c r="DY3" s="470"/>
      <c r="DZ3" s="470"/>
      <c r="EA3" s="470"/>
      <c r="EB3" s="470"/>
      <c r="EC3" s="470"/>
      <c r="ED3" s="470"/>
      <c r="EE3" s="470"/>
      <c r="EF3" s="470"/>
      <c r="EG3" s="470"/>
      <c r="EH3" s="470"/>
      <c r="EI3" s="470"/>
      <c r="EJ3" s="470"/>
      <c r="EK3" s="470"/>
      <c r="EL3" s="470"/>
      <c r="EM3" s="470"/>
      <c r="EN3" s="470"/>
      <c r="EO3" s="470"/>
      <c r="EP3" s="470"/>
      <c r="EQ3" s="470"/>
      <c r="ER3" s="470"/>
      <c r="ES3" s="470"/>
      <c r="ET3" s="470"/>
      <c r="EU3" s="470"/>
      <c r="EV3" s="470"/>
      <c r="EW3" s="470"/>
      <c r="EX3" s="470"/>
      <c r="EY3" s="470"/>
      <c r="EZ3" s="470"/>
      <c r="FA3" s="470"/>
      <c r="FB3" s="470"/>
      <c r="FC3" s="470"/>
      <c r="FD3" s="470"/>
      <c r="FE3" s="470"/>
      <c r="FF3" s="470"/>
      <c r="FG3" s="470"/>
      <c r="FH3" s="470"/>
      <c r="FI3" s="470"/>
      <c r="FJ3" s="470"/>
      <c r="FK3" s="470"/>
      <c r="FL3" s="470"/>
      <c r="FM3" s="470"/>
      <c r="FN3" s="470"/>
      <c r="FO3" s="470"/>
      <c r="FP3" s="470"/>
      <c r="FQ3" s="470"/>
      <c r="FR3" s="470"/>
      <c r="FS3" s="470"/>
      <c r="FT3" s="470"/>
      <c r="FU3" s="470"/>
      <c r="FV3" s="470"/>
      <c r="FW3" s="470"/>
      <c r="FX3" s="470"/>
      <c r="FY3" s="470"/>
      <c r="FZ3" s="470"/>
      <c r="GA3" s="470"/>
      <c r="GB3" s="470"/>
      <c r="GC3" s="470"/>
      <c r="GD3" s="470"/>
      <c r="GE3" s="470"/>
      <c r="GF3" s="470"/>
      <c r="GG3" s="470"/>
      <c r="GH3" s="470"/>
      <c r="GI3" s="470"/>
      <c r="GJ3" s="470"/>
      <c r="GK3" s="470"/>
      <c r="GL3" s="470"/>
      <c r="GM3" s="470"/>
      <c r="GN3" s="470"/>
      <c r="GO3" s="470"/>
      <c r="GP3" s="470"/>
      <c r="GQ3" s="470"/>
      <c r="GR3" s="470"/>
      <c r="GS3" s="470"/>
      <c r="GT3" s="470"/>
      <c r="GU3" s="470"/>
      <c r="GV3" s="470"/>
      <c r="GW3" s="470"/>
      <c r="GX3" s="470"/>
      <c r="GY3" s="470"/>
      <c r="GZ3" s="470"/>
      <c r="HA3" s="470"/>
      <c r="HB3" s="470"/>
      <c r="HC3" s="470"/>
      <c r="HD3" s="470"/>
      <c r="HE3" s="470"/>
      <c r="HF3" s="470"/>
      <c r="HG3" s="470"/>
      <c r="HH3" s="470"/>
      <c r="HI3" s="470"/>
      <c r="HJ3" s="470"/>
      <c r="HK3" s="470"/>
      <c r="HL3" s="470"/>
      <c r="HM3" s="470"/>
      <c r="HN3" s="470"/>
      <c r="HO3" s="470"/>
      <c r="HP3" s="470"/>
      <c r="HQ3" s="470"/>
      <c r="HR3" s="470"/>
      <c r="HS3" s="470"/>
      <c r="HT3" s="470"/>
      <c r="HU3" s="470"/>
      <c r="HV3" s="470"/>
      <c r="HW3" s="470"/>
      <c r="HX3" s="470"/>
      <c r="HY3" s="470"/>
      <c r="HZ3" s="470"/>
      <c r="IA3" s="470"/>
      <c r="IB3" s="470"/>
      <c r="IC3" s="470"/>
      <c r="ID3" s="470"/>
      <c r="IE3" s="470"/>
      <c r="IF3" s="470"/>
      <c r="IG3" s="470"/>
      <c r="IH3" s="470"/>
      <c r="II3" s="470"/>
      <c r="IJ3" s="470"/>
      <c r="IK3" s="470"/>
      <c r="IL3" s="470"/>
      <c r="IM3" s="470"/>
      <c r="IN3" s="470"/>
      <c r="IO3" s="470"/>
      <c r="IP3" s="470"/>
      <c r="IQ3" s="470"/>
      <c r="IR3" s="470"/>
      <c r="IS3" s="470"/>
      <c r="IT3" s="470"/>
      <c r="IU3" s="470"/>
      <c r="IV3" s="470"/>
    </row>
    <row r="4" spans="1:256">
      <c r="B4" s="472"/>
      <c r="C4" s="679"/>
      <c r="D4" s="680"/>
      <c r="E4" s="681"/>
      <c r="F4" s="675"/>
    </row>
    <row r="5" spans="1:256">
      <c r="B5" s="461" t="s">
        <v>22</v>
      </c>
      <c r="C5" s="682" t="s">
        <v>23</v>
      </c>
      <c r="D5" s="683" t="s">
        <v>24</v>
      </c>
      <c r="E5" s="684" t="s">
        <v>25</v>
      </c>
      <c r="F5" s="684" t="s">
        <v>26</v>
      </c>
    </row>
    <row r="7" spans="1:256" ht="30" customHeight="1">
      <c r="B7" s="474" t="s">
        <v>473</v>
      </c>
    </row>
    <row r="8" spans="1:256" ht="28.2" customHeight="1">
      <c r="B8" s="475" t="s">
        <v>474</v>
      </c>
    </row>
    <row r="9" spans="1:256" ht="29.4" customHeight="1">
      <c r="B9" s="475" t="s">
        <v>915</v>
      </c>
    </row>
    <row r="10" spans="1:256">
      <c r="E10" s="689"/>
    </row>
    <row r="11" spans="1:256" ht="55.2">
      <c r="A11" s="462"/>
      <c r="B11" s="475" t="s">
        <v>916</v>
      </c>
      <c r="C11" s="685">
        <v>1</v>
      </c>
      <c r="D11" s="686" t="s">
        <v>30</v>
      </c>
      <c r="E11" s="689"/>
      <c r="F11" s="690">
        <f>C11*E11</f>
        <v>0</v>
      </c>
      <c r="H11" s="463"/>
      <c r="I11" s="464"/>
      <c r="J11" s="465"/>
      <c r="K11" s="462"/>
      <c r="L11" s="465"/>
    </row>
    <row r="12" spans="1:256">
      <c r="A12" s="462"/>
      <c r="E12" s="689"/>
      <c r="F12" s="690"/>
      <c r="H12" s="463"/>
      <c r="I12" s="464"/>
      <c r="J12" s="465"/>
      <c r="K12" s="462"/>
      <c r="L12" s="465"/>
    </row>
    <row r="13" spans="1:256" ht="223.2" customHeight="1">
      <c r="B13" s="475" t="s">
        <v>917</v>
      </c>
      <c r="C13" s="685">
        <v>48</v>
      </c>
      <c r="D13" s="686" t="s">
        <v>59</v>
      </c>
      <c r="E13" s="688"/>
      <c r="F13" s="688">
        <f>C13*E13</f>
        <v>0</v>
      </c>
      <c r="G13" s="466"/>
    </row>
    <row r="14" spans="1:256">
      <c r="B14" s="475"/>
      <c r="E14" s="688"/>
      <c r="G14" s="466"/>
    </row>
    <row r="15" spans="1:256" ht="57" customHeight="1">
      <c r="B15" s="475" t="s">
        <v>918</v>
      </c>
      <c r="C15" s="685">
        <v>14</v>
      </c>
      <c r="D15" s="686" t="s">
        <v>59</v>
      </c>
      <c r="E15" s="688"/>
      <c r="F15" s="688">
        <f>C15*E15</f>
        <v>0</v>
      </c>
      <c r="G15" s="466"/>
    </row>
    <row r="16" spans="1:256">
      <c r="B16" s="475"/>
      <c r="E16" s="688"/>
      <c r="G16" s="466"/>
    </row>
    <row r="17" spans="1:12" ht="96.6">
      <c r="B17" s="475" t="s">
        <v>919</v>
      </c>
      <c r="C17" s="685">
        <v>11</v>
      </c>
      <c r="D17" s="686" t="s">
        <v>59</v>
      </c>
      <c r="E17" s="688"/>
      <c r="F17" s="688">
        <f>C17*E17</f>
        <v>0</v>
      </c>
      <c r="G17" s="466"/>
    </row>
    <row r="18" spans="1:12">
      <c r="B18" s="475"/>
      <c r="E18" s="688"/>
      <c r="G18" s="466"/>
    </row>
    <row r="19" spans="1:12">
      <c r="B19" s="475" t="s">
        <v>920</v>
      </c>
      <c r="C19" s="685">
        <v>11</v>
      </c>
      <c r="D19" s="686" t="s">
        <v>59</v>
      </c>
      <c r="E19" s="688"/>
      <c r="F19" s="688">
        <f>C19*E19</f>
        <v>0</v>
      </c>
      <c r="G19" s="466"/>
    </row>
    <row r="20" spans="1:12">
      <c r="B20" s="475"/>
      <c r="E20" s="688"/>
      <c r="G20" s="466"/>
    </row>
    <row r="21" spans="1:12">
      <c r="B21" s="475" t="s">
        <v>921</v>
      </c>
      <c r="C21" s="685">
        <v>11</v>
      </c>
      <c r="D21" s="686" t="s">
        <v>59</v>
      </c>
      <c r="E21" s="688"/>
      <c r="F21" s="688">
        <f>C21*E21</f>
        <v>0</v>
      </c>
      <c r="G21" s="466"/>
    </row>
    <row r="22" spans="1:12">
      <c r="B22" s="475"/>
      <c r="E22" s="688"/>
      <c r="G22" s="466"/>
    </row>
    <row r="23" spans="1:12" ht="82.8">
      <c r="B23" s="475" t="s">
        <v>922</v>
      </c>
      <c r="C23" s="685">
        <v>1</v>
      </c>
      <c r="D23" s="686" t="s">
        <v>59</v>
      </c>
      <c r="E23" s="688"/>
      <c r="F23" s="688">
        <f>C23*E23</f>
        <v>0</v>
      </c>
      <c r="G23" s="466"/>
    </row>
    <row r="24" spans="1:12">
      <c r="B24" s="475"/>
      <c r="E24" s="688"/>
      <c r="G24" s="466"/>
    </row>
    <row r="25" spans="1:12" ht="82.8">
      <c r="B25" s="475" t="s">
        <v>923</v>
      </c>
      <c r="C25" s="685">
        <v>3</v>
      </c>
      <c r="D25" s="686" t="s">
        <v>59</v>
      </c>
      <c r="E25" s="688"/>
      <c r="F25" s="688">
        <f>C25*E25</f>
        <v>0</v>
      </c>
      <c r="G25" s="466"/>
    </row>
    <row r="26" spans="1:12">
      <c r="B26" s="475"/>
      <c r="E26" s="688"/>
      <c r="G26" s="466"/>
    </row>
    <row r="27" spans="1:12">
      <c r="B27" s="475"/>
      <c r="E27" s="688"/>
      <c r="G27" s="466"/>
    </row>
    <row r="28" spans="1:12" ht="27.6">
      <c r="B28" s="475" t="s">
        <v>924</v>
      </c>
      <c r="C28" s="685">
        <v>3</v>
      </c>
      <c r="D28" s="686" t="s">
        <v>475</v>
      </c>
      <c r="E28" s="688"/>
      <c r="F28" s="688">
        <f>C28*E28</f>
        <v>0</v>
      </c>
      <c r="G28" s="466"/>
    </row>
    <row r="29" spans="1:12">
      <c r="B29" s="475"/>
      <c r="G29" s="466"/>
    </row>
    <row r="30" spans="1:12">
      <c r="B30" s="475" t="s">
        <v>925</v>
      </c>
      <c r="C30" s="685">
        <v>1</v>
      </c>
      <c r="D30" s="686" t="s">
        <v>59</v>
      </c>
      <c r="E30" s="688"/>
      <c r="F30" s="688">
        <f>C30*E30</f>
        <v>0</v>
      </c>
      <c r="G30" s="466"/>
    </row>
    <row r="31" spans="1:12">
      <c r="B31" s="475"/>
      <c r="E31" s="689"/>
      <c r="F31" s="690"/>
      <c r="G31" s="466"/>
    </row>
    <row r="32" spans="1:12">
      <c r="A32" s="462"/>
      <c r="B32" s="475" t="s">
        <v>926</v>
      </c>
      <c r="C32" s="685">
        <v>6</v>
      </c>
      <c r="D32" s="686" t="s">
        <v>59</v>
      </c>
      <c r="E32" s="689"/>
      <c r="F32" s="690">
        <f>C32*E32</f>
        <v>0</v>
      </c>
      <c r="H32" s="463"/>
      <c r="I32" s="464"/>
      <c r="J32" s="465"/>
      <c r="K32" s="462"/>
      <c r="L32" s="465"/>
    </row>
    <row r="33" spans="1:12">
      <c r="A33" s="462"/>
      <c r="E33" s="689"/>
      <c r="F33" s="690"/>
      <c r="H33" s="463"/>
      <c r="I33" s="464"/>
      <c r="J33" s="465"/>
      <c r="K33" s="462"/>
      <c r="L33" s="465"/>
    </row>
    <row r="34" spans="1:12" ht="27.6">
      <c r="A34" s="462"/>
      <c r="B34" s="475" t="s">
        <v>927</v>
      </c>
      <c r="C34" s="685">
        <v>20</v>
      </c>
      <c r="D34" s="686" t="s">
        <v>59</v>
      </c>
      <c r="E34" s="689"/>
      <c r="F34" s="690">
        <f>C34*E34</f>
        <v>0</v>
      </c>
      <c r="H34" s="463"/>
      <c r="I34" s="464"/>
      <c r="J34" s="465"/>
      <c r="K34" s="462"/>
      <c r="L34" s="465"/>
    </row>
    <row r="35" spans="1:12">
      <c r="A35" s="462"/>
      <c r="E35" s="689"/>
      <c r="F35" s="690"/>
      <c r="H35" s="463"/>
      <c r="I35" s="464"/>
      <c r="J35" s="465"/>
      <c r="K35" s="462"/>
      <c r="L35" s="465"/>
    </row>
    <row r="36" spans="1:12" ht="27.6">
      <c r="A36" s="462"/>
      <c r="B36" s="475" t="s">
        <v>928</v>
      </c>
      <c r="C36" s="685">
        <v>6</v>
      </c>
      <c r="D36" s="686" t="s">
        <v>59</v>
      </c>
      <c r="E36" s="689"/>
      <c r="F36" s="690">
        <f>C36*E36</f>
        <v>0</v>
      </c>
      <c r="H36" s="463"/>
      <c r="I36" s="464"/>
      <c r="J36" s="465"/>
      <c r="K36" s="462"/>
      <c r="L36" s="465"/>
    </row>
    <row r="37" spans="1:12">
      <c r="A37" s="462"/>
      <c r="E37" s="689"/>
      <c r="F37" s="690"/>
      <c r="H37" s="463"/>
      <c r="I37" s="464"/>
      <c r="J37" s="465"/>
      <c r="K37" s="462"/>
      <c r="L37" s="465"/>
    </row>
    <row r="38" spans="1:12" ht="27.6">
      <c r="A38" s="462"/>
      <c r="B38" s="475" t="s">
        <v>929</v>
      </c>
      <c r="C38" s="685">
        <v>1</v>
      </c>
      <c r="D38" s="686" t="s">
        <v>59</v>
      </c>
      <c r="E38" s="689"/>
      <c r="F38" s="690">
        <f>C38*E38</f>
        <v>0</v>
      </c>
      <c r="H38" s="463"/>
      <c r="I38" s="464"/>
      <c r="J38" s="465"/>
      <c r="K38" s="462"/>
      <c r="L38" s="465"/>
    </row>
    <row r="39" spans="1:12">
      <c r="A39" s="462"/>
      <c r="E39" s="689"/>
      <c r="F39" s="690"/>
      <c r="H39" s="463"/>
      <c r="I39" s="464"/>
      <c r="J39" s="465"/>
      <c r="K39" s="462"/>
      <c r="L39" s="465"/>
    </row>
    <row r="40" spans="1:12">
      <c r="A40" s="462"/>
      <c r="B40" s="475" t="s">
        <v>930</v>
      </c>
      <c r="C40" s="685">
        <v>9</v>
      </c>
      <c r="D40" s="686" t="s">
        <v>59</v>
      </c>
      <c r="E40" s="689"/>
      <c r="F40" s="690">
        <f>C40*E40</f>
        <v>0</v>
      </c>
      <c r="H40" s="463"/>
      <c r="I40" s="464"/>
      <c r="J40" s="465"/>
      <c r="K40" s="462"/>
      <c r="L40" s="465"/>
    </row>
    <row r="41" spans="1:12">
      <c r="A41" s="462"/>
      <c r="F41" s="690"/>
      <c r="H41" s="463"/>
      <c r="I41" s="464"/>
      <c r="J41" s="465"/>
      <c r="K41" s="462"/>
      <c r="L41" s="465"/>
    </row>
    <row r="42" spans="1:12">
      <c r="A42" s="462"/>
      <c r="B42" s="475" t="s">
        <v>931</v>
      </c>
      <c r="C42" s="685">
        <v>20</v>
      </c>
      <c r="D42" s="686" t="s">
        <v>59</v>
      </c>
      <c r="E42" s="689"/>
      <c r="F42" s="690">
        <f>C42*E42</f>
        <v>0</v>
      </c>
      <c r="H42" s="463"/>
      <c r="I42" s="464"/>
      <c r="J42" s="465"/>
      <c r="K42" s="462"/>
      <c r="L42" s="465"/>
    </row>
    <row r="43" spans="1:12">
      <c r="A43" s="462"/>
      <c r="B43" s="475"/>
      <c r="E43" s="689"/>
      <c r="F43" s="690"/>
      <c r="H43" s="463"/>
      <c r="I43" s="464"/>
      <c r="J43" s="465"/>
      <c r="K43" s="462"/>
      <c r="L43" s="465"/>
    </row>
    <row r="44" spans="1:12">
      <c r="A44" s="462"/>
      <c r="B44" s="475" t="s">
        <v>932</v>
      </c>
      <c r="C44" s="685">
        <v>10</v>
      </c>
      <c r="D44" s="686" t="s">
        <v>59</v>
      </c>
      <c r="E44" s="689"/>
      <c r="F44" s="690">
        <f>C44*E44</f>
        <v>0</v>
      </c>
      <c r="H44" s="463"/>
      <c r="I44" s="464"/>
      <c r="J44" s="465"/>
      <c r="K44" s="462"/>
      <c r="L44" s="465"/>
    </row>
    <row r="45" spans="1:12">
      <c r="B45" s="475"/>
      <c r="E45" s="689"/>
      <c r="F45" s="690"/>
    </row>
    <row r="46" spans="1:12">
      <c r="A46" s="462"/>
      <c r="B46" s="475" t="s">
        <v>933</v>
      </c>
      <c r="C46" s="685">
        <v>37</v>
      </c>
      <c r="D46" s="686" t="s">
        <v>59</v>
      </c>
      <c r="E46" s="689"/>
      <c r="F46" s="690">
        <f>C46*E46</f>
        <v>0</v>
      </c>
      <c r="H46" s="463"/>
      <c r="I46" s="464"/>
      <c r="J46" s="465"/>
      <c r="K46" s="462"/>
      <c r="L46" s="465"/>
    </row>
    <row r="47" spans="1:12">
      <c r="B47" s="475"/>
      <c r="E47" s="689"/>
      <c r="F47" s="690"/>
    </row>
    <row r="48" spans="1:12">
      <c r="B48" s="475" t="s">
        <v>934</v>
      </c>
      <c r="C48" s="685">
        <v>67</v>
      </c>
      <c r="D48" s="686" t="s">
        <v>59</v>
      </c>
      <c r="E48" s="689"/>
      <c r="F48" s="690">
        <f>C48*E48</f>
        <v>0</v>
      </c>
    </row>
    <row r="49" spans="1:12">
      <c r="E49" s="689"/>
      <c r="F49" s="690"/>
    </row>
    <row r="50" spans="1:12">
      <c r="A50" s="476"/>
      <c r="B50" s="475" t="s">
        <v>935</v>
      </c>
      <c r="C50" s="685">
        <v>69</v>
      </c>
      <c r="D50" s="686" t="s">
        <v>59</v>
      </c>
      <c r="E50" s="689"/>
      <c r="F50" s="690">
        <f>C50*E50</f>
        <v>0</v>
      </c>
      <c r="H50" s="477"/>
      <c r="I50" s="478"/>
      <c r="J50" s="479"/>
      <c r="K50" s="476"/>
      <c r="L50" s="480"/>
    </row>
    <row r="51" spans="1:12">
      <c r="A51" s="476"/>
      <c r="E51" s="689"/>
      <c r="F51" s="690"/>
      <c r="H51" s="481"/>
      <c r="I51" s="478"/>
      <c r="J51" s="479"/>
      <c r="K51" s="476"/>
      <c r="L51" s="480"/>
    </row>
    <row r="52" spans="1:12">
      <c r="A52" s="482"/>
      <c r="B52" s="475" t="s">
        <v>936</v>
      </c>
      <c r="C52" s="685">
        <v>4</v>
      </c>
      <c r="D52" s="686" t="s">
        <v>59</v>
      </c>
      <c r="E52" s="689"/>
      <c r="F52" s="690">
        <f>C52*E52</f>
        <v>0</v>
      </c>
      <c r="K52" s="482"/>
      <c r="L52" s="480"/>
    </row>
    <row r="53" spans="1:12">
      <c r="C53" s="691"/>
      <c r="D53" s="692"/>
      <c r="E53" s="690"/>
      <c r="F53" s="690"/>
    </row>
    <row r="54" spans="1:12" ht="42" customHeight="1">
      <c r="B54" s="483" t="s">
        <v>937</v>
      </c>
      <c r="C54" s="685">
        <v>146</v>
      </c>
      <c r="D54" s="693" t="s">
        <v>59</v>
      </c>
      <c r="E54" s="690"/>
      <c r="F54" s="690">
        <f>C54*E54</f>
        <v>0</v>
      </c>
    </row>
    <row r="55" spans="1:12">
      <c r="C55" s="694"/>
      <c r="D55" s="695"/>
      <c r="E55" s="690"/>
      <c r="F55" s="690"/>
    </row>
    <row r="56" spans="1:12" ht="41.4">
      <c r="B56" s="483" t="s">
        <v>938</v>
      </c>
      <c r="C56" s="685">
        <v>14</v>
      </c>
      <c r="D56" s="693" t="s">
        <v>59</v>
      </c>
      <c r="E56" s="690"/>
      <c r="F56" s="690">
        <f>C56*E56</f>
        <v>0</v>
      </c>
    </row>
    <row r="57" spans="1:12">
      <c r="E57" s="689"/>
      <c r="F57" s="690"/>
    </row>
    <row r="58" spans="1:12" ht="82.8">
      <c r="B58" s="475" t="s">
        <v>1129</v>
      </c>
      <c r="C58" s="685">
        <v>1</v>
      </c>
      <c r="D58" s="686" t="s">
        <v>30</v>
      </c>
      <c r="E58" s="689"/>
      <c r="F58" s="690">
        <f>C58*E58</f>
        <v>0</v>
      </c>
      <c r="L58" s="480"/>
    </row>
    <row r="59" spans="1:12">
      <c r="A59" s="482"/>
      <c r="E59" s="689"/>
      <c r="F59" s="690"/>
      <c r="H59" s="484"/>
      <c r="I59" s="484"/>
      <c r="J59" s="484"/>
      <c r="K59" s="482"/>
      <c r="L59" s="480"/>
    </row>
    <row r="60" spans="1:12" ht="27.6">
      <c r="B60" s="475" t="s">
        <v>939</v>
      </c>
      <c r="C60" s="685">
        <v>1</v>
      </c>
      <c r="D60" s="686" t="s">
        <v>30</v>
      </c>
      <c r="E60" s="689"/>
      <c r="F60" s="690">
        <f>C60*E60</f>
        <v>0</v>
      </c>
      <c r="L60" s="480"/>
    </row>
    <row r="61" spans="1:12">
      <c r="A61" s="482"/>
      <c r="E61" s="689"/>
      <c r="F61" s="690"/>
      <c r="H61" s="484"/>
      <c r="I61" s="484"/>
      <c r="J61" s="484"/>
      <c r="K61" s="482"/>
      <c r="L61" s="480"/>
    </row>
    <row r="62" spans="1:12">
      <c r="B62" s="475" t="s">
        <v>941</v>
      </c>
      <c r="C62" s="685">
        <v>68</v>
      </c>
      <c r="D62" s="686" t="s">
        <v>59</v>
      </c>
      <c r="E62" s="689"/>
      <c r="F62" s="690">
        <f>C62*E62</f>
        <v>0</v>
      </c>
      <c r="L62" s="480"/>
    </row>
    <row r="63" spans="1:12">
      <c r="A63" s="482"/>
      <c r="C63" s="691"/>
      <c r="D63" s="692"/>
      <c r="E63" s="696"/>
      <c r="F63" s="690"/>
      <c r="H63" s="484"/>
      <c r="I63" s="484"/>
      <c r="J63" s="484"/>
      <c r="K63" s="482"/>
      <c r="L63" s="480"/>
    </row>
    <row r="64" spans="1:12" ht="41.4">
      <c r="B64" s="475" t="s">
        <v>940</v>
      </c>
      <c r="C64" s="685">
        <v>1</v>
      </c>
      <c r="D64" s="686" t="s">
        <v>30</v>
      </c>
      <c r="E64" s="689"/>
      <c r="F64" s="690">
        <f>C64*E64</f>
        <v>0</v>
      </c>
      <c r="L64" s="480"/>
    </row>
    <row r="65" spans="1:12">
      <c r="B65" s="475"/>
      <c r="E65" s="689"/>
      <c r="F65" s="690"/>
      <c r="L65" s="480"/>
    </row>
    <row r="66" spans="1:12" ht="41.4">
      <c r="B66" s="475" t="s">
        <v>1119</v>
      </c>
      <c r="C66" s="685">
        <v>1</v>
      </c>
      <c r="D66" s="686" t="s">
        <v>30</v>
      </c>
      <c r="E66" s="689"/>
      <c r="F66" s="690">
        <f>C66*E66</f>
        <v>0</v>
      </c>
      <c r="L66" s="480"/>
    </row>
    <row r="67" spans="1:12" ht="14.4" thickBot="1">
      <c r="A67" s="476"/>
      <c r="E67" s="688"/>
      <c r="H67" s="481"/>
      <c r="I67" s="478"/>
      <c r="J67" s="479"/>
      <c r="K67" s="476"/>
      <c r="L67" s="480"/>
    </row>
    <row r="68" spans="1:12" ht="14.4" thickBot="1">
      <c r="A68" s="476"/>
      <c r="B68" s="485" t="s">
        <v>476</v>
      </c>
      <c r="C68" s="697"/>
      <c r="D68" s="698"/>
      <c r="E68" s="699"/>
      <c r="F68" s="699">
        <f>SUM(F7:F67)</f>
        <v>0</v>
      </c>
      <c r="K68" s="476"/>
      <c r="L68" s="480"/>
    </row>
    <row r="69" spans="1:12" ht="14.4" thickTop="1">
      <c r="A69" s="476"/>
      <c r="B69" s="474"/>
      <c r="E69" s="689"/>
      <c r="K69" s="476"/>
      <c r="L69" s="480"/>
    </row>
    <row r="70" spans="1:12">
      <c r="A70" s="476"/>
      <c r="B70" s="474"/>
      <c r="E70" s="689"/>
      <c r="K70" s="476"/>
      <c r="L70" s="480"/>
    </row>
    <row r="71" spans="1:12" ht="25.5" customHeight="1">
      <c r="A71" s="476"/>
      <c r="B71" s="474" t="s">
        <v>477</v>
      </c>
      <c r="E71" s="689"/>
      <c r="K71" s="476"/>
      <c r="L71" s="480"/>
    </row>
    <row r="72" spans="1:12">
      <c r="A72" s="476"/>
      <c r="B72" s="474"/>
      <c r="E72" s="689"/>
      <c r="K72" s="476"/>
      <c r="L72" s="480"/>
    </row>
    <row r="73" spans="1:12">
      <c r="A73" s="482"/>
      <c r="B73" s="473" t="s">
        <v>478</v>
      </c>
      <c r="K73" s="482"/>
      <c r="L73" s="480"/>
    </row>
    <row r="74" spans="1:12">
      <c r="A74" s="482"/>
      <c r="K74" s="482"/>
      <c r="L74" s="480"/>
    </row>
    <row r="75" spans="1:12">
      <c r="A75" s="482"/>
      <c r="B75" s="475" t="s">
        <v>479</v>
      </c>
      <c r="C75" s="685">
        <v>60</v>
      </c>
      <c r="D75" s="686" t="s">
        <v>475</v>
      </c>
      <c r="E75" s="689"/>
      <c r="F75" s="688">
        <f>C75*E75</f>
        <v>0</v>
      </c>
      <c r="H75" s="484"/>
      <c r="I75" s="484"/>
      <c r="J75" s="484"/>
      <c r="K75" s="482"/>
      <c r="L75" s="480"/>
    </row>
    <row r="76" spans="1:12">
      <c r="A76" s="482"/>
      <c r="H76" s="484"/>
      <c r="I76" s="484"/>
      <c r="J76" s="484"/>
      <c r="K76" s="482"/>
      <c r="L76" s="480"/>
    </row>
    <row r="77" spans="1:12">
      <c r="A77" s="482"/>
      <c r="B77" s="475" t="s">
        <v>480</v>
      </c>
      <c r="C77" s="685">
        <v>10</v>
      </c>
      <c r="D77" s="686" t="s">
        <v>475</v>
      </c>
      <c r="E77" s="689"/>
      <c r="F77" s="688">
        <f t="shared" ref="F77:F91" si="0">C77*E77</f>
        <v>0</v>
      </c>
      <c r="H77" s="484"/>
      <c r="I77" s="484"/>
      <c r="J77" s="484"/>
      <c r="K77" s="482"/>
      <c r="L77" s="480"/>
    </row>
    <row r="78" spans="1:12">
      <c r="A78" s="482"/>
      <c r="E78" s="689"/>
      <c r="H78" s="484"/>
      <c r="I78" s="484"/>
      <c r="J78" s="484"/>
      <c r="K78" s="482"/>
      <c r="L78" s="480"/>
    </row>
    <row r="79" spans="1:12">
      <c r="A79" s="482"/>
      <c r="B79" s="475" t="s">
        <v>481</v>
      </c>
      <c r="C79" s="685">
        <v>2</v>
      </c>
      <c r="D79" s="686" t="s">
        <v>59</v>
      </c>
      <c r="E79" s="689"/>
      <c r="F79" s="688">
        <f t="shared" si="0"/>
        <v>0</v>
      </c>
      <c r="H79" s="484"/>
      <c r="I79" s="484"/>
      <c r="J79" s="484"/>
      <c r="K79" s="482"/>
      <c r="L79" s="480"/>
    </row>
    <row r="80" spans="1:12">
      <c r="A80" s="482"/>
      <c r="E80" s="689"/>
      <c r="H80" s="484"/>
      <c r="I80" s="484"/>
      <c r="J80" s="484"/>
      <c r="K80" s="482"/>
      <c r="L80" s="480"/>
    </row>
    <row r="81" spans="1:12">
      <c r="A81" s="482"/>
      <c r="B81" s="475" t="s">
        <v>482</v>
      </c>
      <c r="C81" s="685">
        <v>60</v>
      </c>
      <c r="D81" s="686" t="s">
        <v>475</v>
      </c>
      <c r="E81" s="689"/>
      <c r="F81" s="688">
        <f t="shared" si="0"/>
        <v>0</v>
      </c>
      <c r="H81" s="484"/>
      <c r="I81" s="484"/>
      <c r="J81" s="484"/>
      <c r="K81" s="482"/>
      <c r="L81" s="480"/>
    </row>
    <row r="82" spans="1:12">
      <c r="A82" s="482"/>
      <c r="E82" s="689"/>
      <c r="H82" s="484"/>
      <c r="I82" s="484"/>
      <c r="J82" s="484"/>
      <c r="K82" s="482"/>
      <c r="L82" s="480"/>
    </row>
    <row r="83" spans="1:12">
      <c r="A83" s="482"/>
      <c r="B83" s="475" t="s">
        <v>943</v>
      </c>
      <c r="C83" s="685">
        <v>2</v>
      </c>
      <c r="D83" s="686" t="s">
        <v>30</v>
      </c>
      <c r="E83" s="689"/>
      <c r="F83" s="688">
        <f t="shared" si="0"/>
        <v>0</v>
      </c>
      <c r="H83" s="484"/>
      <c r="I83" s="484"/>
      <c r="J83" s="484"/>
      <c r="K83" s="482"/>
      <c r="L83" s="480"/>
    </row>
    <row r="84" spans="1:12">
      <c r="A84" s="482"/>
      <c r="E84" s="689"/>
      <c r="H84" s="484"/>
      <c r="I84" s="484"/>
      <c r="J84" s="484"/>
      <c r="K84" s="482"/>
      <c r="L84" s="480"/>
    </row>
    <row r="85" spans="1:12">
      <c r="B85" s="475" t="s">
        <v>483</v>
      </c>
      <c r="C85" s="685">
        <v>80</v>
      </c>
      <c r="D85" s="686" t="s">
        <v>475</v>
      </c>
      <c r="E85" s="689"/>
      <c r="F85" s="688">
        <f t="shared" si="0"/>
        <v>0</v>
      </c>
    </row>
    <row r="86" spans="1:12">
      <c r="E86" s="689"/>
    </row>
    <row r="87" spans="1:12">
      <c r="B87" s="475" t="s">
        <v>484</v>
      </c>
      <c r="C87" s="685">
        <v>1100</v>
      </c>
      <c r="D87" s="686" t="s">
        <v>475</v>
      </c>
      <c r="E87" s="689"/>
      <c r="F87" s="688">
        <f t="shared" si="0"/>
        <v>0</v>
      </c>
    </row>
    <row r="88" spans="1:12">
      <c r="E88" s="689"/>
    </row>
    <row r="89" spans="1:12">
      <c r="B89" s="475" t="s">
        <v>485</v>
      </c>
      <c r="C89" s="685">
        <v>30</v>
      </c>
      <c r="D89" s="686" t="s">
        <v>475</v>
      </c>
      <c r="E89" s="689"/>
      <c r="F89" s="688">
        <f t="shared" si="0"/>
        <v>0</v>
      </c>
    </row>
    <row r="90" spans="1:12">
      <c r="E90" s="689"/>
    </row>
    <row r="91" spans="1:12">
      <c r="B91" s="475" t="s">
        <v>486</v>
      </c>
      <c r="C91" s="685">
        <v>1350</v>
      </c>
      <c r="D91" s="686" t="s">
        <v>475</v>
      </c>
      <c r="E91" s="689"/>
      <c r="F91" s="688">
        <f t="shared" si="0"/>
        <v>0</v>
      </c>
    </row>
    <row r="92" spans="1:12">
      <c r="E92" s="689"/>
    </row>
    <row r="93" spans="1:12">
      <c r="B93" s="475" t="s">
        <v>487</v>
      </c>
      <c r="C93" s="685">
        <v>50</v>
      </c>
      <c r="D93" s="686" t="s">
        <v>475</v>
      </c>
      <c r="E93" s="689"/>
      <c r="F93" s="688">
        <f t="shared" ref="F93:F107" si="1">C93*E93</f>
        <v>0</v>
      </c>
    </row>
    <row r="94" spans="1:12">
      <c r="B94" s="475"/>
      <c r="E94" s="689"/>
    </row>
    <row r="95" spans="1:12">
      <c r="B95" s="475" t="s">
        <v>488</v>
      </c>
      <c r="C95" s="685">
        <v>450</v>
      </c>
      <c r="D95" s="686" t="s">
        <v>475</v>
      </c>
      <c r="E95" s="689"/>
      <c r="F95" s="688">
        <f t="shared" si="1"/>
        <v>0</v>
      </c>
    </row>
    <row r="96" spans="1:12">
      <c r="B96" s="475"/>
      <c r="E96" s="689"/>
    </row>
    <row r="97" spans="2:7">
      <c r="B97" s="475" t="s">
        <v>489</v>
      </c>
      <c r="C97" s="685">
        <v>320</v>
      </c>
      <c r="D97" s="686" t="s">
        <v>475</v>
      </c>
      <c r="E97" s="689"/>
      <c r="F97" s="688">
        <f t="shared" si="1"/>
        <v>0</v>
      </c>
    </row>
    <row r="98" spans="2:7">
      <c r="C98" s="700"/>
      <c r="D98" s="701"/>
      <c r="E98" s="702"/>
    </row>
    <row r="99" spans="2:7" s="486" customFormat="1">
      <c r="B99" s="475" t="s">
        <v>490</v>
      </c>
      <c r="C99" s="685">
        <v>1400</v>
      </c>
      <c r="D99" s="686" t="s">
        <v>475</v>
      </c>
      <c r="E99" s="689"/>
      <c r="F99" s="688">
        <f t="shared" si="1"/>
        <v>0</v>
      </c>
      <c r="G99" s="487"/>
    </row>
    <row r="100" spans="2:7">
      <c r="B100" s="475"/>
      <c r="C100" s="700"/>
      <c r="D100" s="701"/>
      <c r="E100" s="702"/>
    </row>
    <row r="101" spans="2:7" s="486" customFormat="1">
      <c r="B101" s="475" t="s">
        <v>491</v>
      </c>
      <c r="C101" s="685">
        <v>90</v>
      </c>
      <c r="D101" s="686" t="s">
        <v>475</v>
      </c>
      <c r="E101" s="689"/>
      <c r="F101" s="688">
        <f t="shared" si="1"/>
        <v>0</v>
      </c>
      <c r="G101" s="487"/>
    </row>
    <row r="102" spans="2:7">
      <c r="B102" s="475"/>
      <c r="E102" s="689"/>
    </row>
    <row r="103" spans="2:7">
      <c r="B103" s="475" t="s">
        <v>492</v>
      </c>
      <c r="C103" s="685">
        <v>250</v>
      </c>
      <c r="D103" s="686" t="s">
        <v>475</v>
      </c>
      <c r="E103" s="689"/>
      <c r="F103" s="688">
        <f t="shared" si="1"/>
        <v>0</v>
      </c>
    </row>
    <row r="104" spans="2:7">
      <c r="E104" s="689"/>
    </row>
    <row r="105" spans="2:7">
      <c r="B105" s="475" t="s">
        <v>493</v>
      </c>
      <c r="C105" s="685">
        <v>150</v>
      </c>
      <c r="D105" s="686" t="s">
        <v>475</v>
      </c>
      <c r="E105" s="689"/>
      <c r="F105" s="688">
        <f t="shared" si="1"/>
        <v>0</v>
      </c>
    </row>
    <row r="106" spans="2:7">
      <c r="E106" s="689"/>
    </row>
    <row r="107" spans="2:7">
      <c r="B107" s="475" t="s">
        <v>494</v>
      </c>
      <c r="C107" s="685">
        <v>2</v>
      </c>
      <c r="D107" s="686" t="s">
        <v>475</v>
      </c>
      <c r="E107" s="689"/>
      <c r="F107" s="688">
        <f t="shared" si="1"/>
        <v>0</v>
      </c>
    </row>
    <row r="108" spans="2:7">
      <c r="E108" s="689"/>
    </row>
    <row r="109" spans="2:7">
      <c r="B109" s="475" t="s">
        <v>495</v>
      </c>
      <c r="C109" s="685">
        <v>900</v>
      </c>
      <c r="D109" s="686" t="s">
        <v>475</v>
      </c>
      <c r="E109" s="689"/>
      <c r="F109" s="688">
        <f>C109*E109</f>
        <v>0</v>
      </c>
    </row>
    <row r="110" spans="2:7">
      <c r="E110" s="689"/>
    </row>
    <row r="111" spans="2:7">
      <c r="B111" s="475" t="s">
        <v>496</v>
      </c>
      <c r="C111" s="685">
        <v>50</v>
      </c>
      <c r="D111" s="686" t="s">
        <v>475</v>
      </c>
      <c r="E111" s="689"/>
      <c r="F111" s="688">
        <f>C111*E111</f>
        <v>0</v>
      </c>
    </row>
    <row r="112" spans="2:7">
      <c r="B112" s="475" t="s">
        <v>497</v>
      </c>
      <c r="C112" s="685">
        <v>25</v>
      </c>
      <c r="D112" s="686" t="s">
        <v>59</v>
      </c>
      <c r="E112" s="689"/>
      <c r="F112" s="688">
        <f>C112*E112</f>
        <v>0</v>
      </c>
    </row>
    <row r="113" spans="1:12">
      <c r="E113" s="689"/>
    </row>
    <row r="114" spans="1:12">
      <c r="B114" s="475" t="s">
        <v>498</v>
      </c>
      <c r="C114" s="685">
        <v>30</v>
      </c>
      <c r="D114" s="686" t="s">
        <v>475</v>
      </c>
      <c r="E114" s="689"/>
      <c r="F114" s="688">
        <f>C114*E114</f>
        <v>0</v>
      </c>
    </row>
    <row r="115" spans="1:12">
      <c r="E115" s="689"/>
    </row>
    <row r="116" spans="1:12">
      <c r="B116" s="475" t="s">
        <v>499</v>
      </c>
      <c r="C116" s="685">
        <v>60</v>
      </c>
      <c r="D116" s="686" t="s">
        <v>475</v>
      </c>
      <c r="E116" s="689"/>
      <c r="F116" s="688">
        <f>C116*E116</f>
        <v>0</v>
      </c>
    </row>
    <row r="117" spans="1:12">
      <c r="E117" s="689"/>
    </row>
    <row r="118" spans="1:12">
      <c r="B118" s="475" t="s">
        <v>500</v>
      </c>
      <c r="C118" s="685">
        <v>60</v>
      </c>
      <c r="D118" s="686" t="s">
        <v>475</v>
      </c>
      <c r="E118" s="689"/>
      <c r="F118" s="688">
        <f>C118*E118</f>
        <v>0</v>
      </c>
    </row>
    <row r="119" spans="1:12">
      <c r="E119" s="689"/>
    </row>
    <row r="120" spans="1:12">
      <c r="B120" s="475" t="s">
        <v>501</v>
      </c>
      <c r="C120" s="680"/>
      <c r="D120" s="680"/>
      <c r="E120" s="680"/>
      <c r="F120" s="680"/>
    </row>
    <row r="121" spans="1:12">
      <c r="B121" s="473" t="s">
        <v>502</v>
      </c>
      <c r="C121" s="685">
        <v>3</v>
      </c>
      <c r="D121" s="686" t="s">
        <v>475</v>
      </c>
      <c r="E121" s="689"/>
      <c r="F121" s="688">
        <f>C121*E121</f>
        <v>0</v>
      </c>
    </row>
    <row r="122" spans="1:12">
      <c r="E122" s="689"/>
    </row>
    <row r="123" spans="1:12">
      <c r="B123" s="475" t="s">
        <v>503</v>
      </c>
      <c r="C123" s="685">
        <v>20</v>
      </c>
      <c r="D123" s="686" t="s">
        <v>475</v>
      </c>
      <c r="E123" s="689"/>
      <c r="F123" s="688">
        <f>C123*E123</f>
        <v>0</v>
      </c>
    </row>
    <row r="124" spans="1:12">
      <c r="E124" s="689"/>
    </row>
    <row r="125" spans="1:12">
      <c r="B125" s="475" t="s">
        <v>504</v>
      </c>
      <c r="C125" s="685">
        <v>50</v>
      </c>
      <c r="D125" s="686" t="s">
        <v>475</v>
      </c>
      <c r="E125" s="689"/>
      <c r="F125" s="688">
        <f>C125*E125</f>
        <v>0</v>
      </c>
    </row>
    <row r="126" spans="1:12" ht="14.4" thickBot="1">
      <c r="C126" s="680"/>
      <c r="D126" s="680"/>
      <c r="E126" s="680"/>
      <c r="F126" s="680"/>
    </row>
    <row r="127" spans="1:12" ht="14.4" thickBot="1">
      <c r="A127" s="476"/>
      <c r="B127" s="485" t="s">
        <v>505</v>
      </c>
      <c r="C127" s="697"/>
      <c r="D127" s="698"/>
      <c r="E127" s="699"/>
      <c r="F127" s="699">
        <f>SUM(F74:F125)</f>
        <v>0</v>
      </c>
      <c r="K127" s="476"/>
      <c r="L127" s="480"/>
    </row>
    <row r="128" spans="1:12" ht="14.4" thickTop="1">
      <c r="A128" s="476"/>
      <c r="B128" s="488"/>
      <c r="C128" s="703"/>
      <c r="D128" s="704"/>
      <c r="E128" s="705"/>
      <c r="F128" s="705"/>
      <c r="K128" s="476"/>
      <c r="L128" s="480"/>
    </row>
    <row r="129" spans="2:6">
      <c r="C129" s="706"/>
      <c r="D129" s="707"/>
      <c r="E129" s="708"/>
      <c r="F129" s="709"/>
    </row>
    <row r="130" spans="2:6" ht="27.75" customHeight="1">
      <c r="B130" s="474" t="s">
        <v>506</v>
      </c>
      <c r="E130" s="689"/>
    </row>
    <row r="131" spans="2:6">
      <c r="B131" s="474"/>
      <c r="E131" s="689"/>
    </row>
    <row r="132" spans="2:6">
      <c r="B132" s="475" t="s">
        <v>507</v>
      </c>
      <c r="C132" s="685">
        <v>1</v>
      </c>
      <c r="D132" s="686" t="s">
        <v>30</v>
      </c>
      <c r="E132" s="689"/>
      <c r="F132" s="688">
        <f>C132*E132</f>
        <v>0</v>
      </c>
    </row>
    <row r="133" spans="2:6">
      <c r="B133" s="475" t="s">
        <v>508</v>
      </c>
      <c r="E133" s="689"/>
    </row>
    <row r="134" spans="2:6">
      <c r="B134" s="475" t="s">
        <v>509</v>
      </c>
    </row>
    <row r="135" spans="2:6">
      <c r="B135" s="475" t="s">
        <v>510</v>
      </c>
    </row>
    <row r="136" spans="2:6">
      <c r="B136" s="475" t="s">
        <v>511</v>
      </c>
    </row>
    <row r="137" spans="2:6">
      <c r="B137" s="475" t="s">
        <v>512</v>
      </c>
    </row>
    <row r="138" spans="2:6">
      <c r="B138" s="475" t="s">
        <v>513</v>
      </c>
    </row>
    <row r="139" spans="2:6">
      <c r="B139" s="475" t="s">
        <v>514</v>
      </c>
    </row>
    <row r="140" spans="2:6">
      <c r="B140" s="475" t="s">
        <v>515</v>
      </c>
    </row>
    <row r="141" spans="2:6">
      <c r="B141" s="475" t="s">
        <v>516</v>
      </c>
    </row>
    <row r="142" spans="2:6">
      <c r="B142" s="475" t="s">
        <v>517</v>
      </c>
    </row>
    <row r="143" spans="2:6">
      <c r="B143" s="475" t="s">
        <v>518</v>
      </c>
    </row>
    <row r="144" spans="2:6">
      <c r="B144" s="475" t="s">
        <v>519</v>
      </c>
    </row>
    <row r="145" spans="2:6">
      <c r="B145" s="475" t="s">
        <v>520</v>
      </c>
      <c r="E145" s="689"/>
    </row>
    <row r="146" spans="2:6">
      <c r="E146" s="689"/>
    </row>
    <row r="147" spans="2:6">
      <c r="B147" s="475" t="s">
        <v>521</v>
      </c>
      <c r="C147" s="685">
        <v>1</v>
      </c>
      <c r="D147" s="686" t="s">
        <v>30</v>
      </c>
      <c r="E147" s="710"/>
      <c r="F147" s="688">
        <f>C147*E147</f>
        <v>0</v>
      </c>
    </row>
    <row r="148" spans="2:6">
      <c r="B148" s="475" t="s">
        <v>522</v>
      </c>
      <c r="E148" s="689"/>
    </row>
    <row r="149" spans="2:6">
      <c r="B149" s="475" t="s">
        <v>523</v>
      </c>
    </row>
    <row r="150" spans="2:6">
      <c r="B150" s="475" t="s">
        <v>524</v>
      </c>
    </row>
    <row r="151" spans="2:6">
      <c r="B151" s="475" t="s">
        <v>525</v>
      </c>
    </row>
    <row r="152" spans="2:6">
      <c r="B152" s="475" t="s">
        <v>516</v>
      </c>
    </row>
    <row r="153" spans="2:6">
      <c r="B153" s="475" t="s">
        <v>519</v>
      </c>
    </row>
    <row r="154" spans="2:6">
      <c r="B154" s="475" t="s">
        <v>520</v>
      </c>
      <c r="E154" s="689"/>
    </row>
    <row r="155" spans="2:6">
      <c r="B155" s="489"/>
      <c r="E155" s="710"/>
    </row>
    <row r="156" spans="2:6">
      <c r="B156" s="489" t="s">
        <v>526</v>
      </c>
      <c r="C156" s="685">
        <v>1</v>
      </c>
      <c r="D156" s="686" t="s">
        <v>30</v>
      </c>
      <c r="E156" s="710"/>
      <c r="F156" s="688">
        <f>C156*E156</f>
        <v>0</v>
      </c>
    </row>
    <row r="157" spans="2:6">
      <c r="B157" s="475" t="s">
        <v>527</v>
      </c>
    </row>
    <row r="158" spans="2:6">
      <c r="B158" s="475" t="s">
        <v>528</v>
      </c>
    </row>
    <row r="159" spans="2:6">
      <c r="B159" s="475" t="s">
        <v>529</v>
      </c>
      <c r="E159" s="689"/>
    </row>
    <row r="160" spans="2:6">
      <c r="B160" s="489"/>
      <c r="E160" s="710"/>
    </row>
    <row r="161" spans="1:12">
      <c r="B161" s="474" t="s">
        <v>530</v>
      </c>
      <c r="C161" s="685">
        <v>1</v>
      </c>
      <c r="D161" s="686" t="s">
        <v>30</v>
      </c>
      <c r="E161" s="689"/>
      <c r="F161" s="688">
        <f>C161*E161</f>
        <v>0</v>
      </c>
    </row>
    <row r="162" spans="1:12">
      <c r="B162" s="475" t="s">
        <v>531</v>
      </c>
      <c r="E162" s="689"/>
    </row>
    <row r="163" spans="1:12">
      <c r="B163" s="475" t="s">
        <v>532</v>
      </c>
      <c r="C163" s="711"/>
    </row>
    <row r="164" spans="1:12">
      <c r="B164" s="475" t="s">
        <v>533</v>
      </c>
      <c r="C164" s="711"/>
    </row>
    <row r="165" spans="1:12" ht="27.6">
      <c r="B165" s="475" t="s">
        <v>534</v>
      </c>
      <c r="C165" s="711"/>
    </row>
    <row r="166" spans="1:12">
      <c r="B166" s="475" t="s">
        <v>535</v>
      </c>
      <c r="C166" s="711"/>
    </row>
    <row r="167" spans="1:12" ht="179.4">
      <c r="B167" s="475" t="s">
        <v>944</v>
      </c>
      <c r="C167" s="691"/>
      <c r="D167" s="692"/>
    </row>
    <row r="168" spans="1:12">
      <c r="B168" s="475" t="s">
        <v>536</v>
      </c>
      <c r="C168" s="711"/>
      <c r="E168" s="689"/>
    </row>
    <row r="169" spans="1:12">
      <c r="B169" s="475" t="s">
        <v>537</v>
      </c>
      <c r="C169" s="711"/>
      <c r="E169" s="688"/>
    </row>
    <row r="170" spans="1:12">
      <c r="B170" s="475" t="s">
        <v>538</v>
      </c>
      <c r="C170" s="711"/>
      <c r="E170" s="689"/>
    </row>
    <row r="171" spans="1:12">
      <c r="B171" s="473" t="s">
        <v>539</v>
      </c>
      <c r="D171" s="712"/>
      <c r="E171" s="689"/>
    </row>
    <row r="172" spans="1:12">
      <c r="E172" s="689"/>
    </row>
    <row r="173" spans="1:12" ht="14.4" thickBot="1"/>
    <row r="174" spans="1:12" ht="14.4" thickBot="1">
      <c r="A174" s="476"/>
      <c r="B174" s="485" t="s">
        <v>540</v>
      </c>
      <c r="C174" s="697"/>
      <c r="D174" s="698"/>
      <c r="E174" s="699"/>
      <c r="F174" s="699">
        <f>SUM(F132:F172)</f>
        <v>0</v>
      </c>
      <c r="K174" s="476"/>
      <c r="L174" s="480"/>
    </row>
    <row r="175" spans="1:12" ht="14.4" thickTop="1">
      <c r="C175" s="706"/>
      <c r="D175" s="707"/>
      <c r="E175" s="708"/>
      <c r="F175" s="713"/>
    </row>
    <row r="176" spans="1:12">
      <c r="B176" s="474"/>
      <c r="E176" s="689"/>
    </row>
    <row r="177" spans="1:12" ht="25.5" customHeight="1">
      <c r="A177" s="476"/>
      <c r="B177" s="474" t="s">
        <v>541</v>
      </c>
      <c r="E177" s="689"/>
      <c r="K177" s="476"/>
      <c r="L177" s="480"/>
    </row>
    <row r="178" spans="1:12">
      <c r="A178" s="482"/>
      <c r="K178" s="482"/>
      <c r="L178" s="480"/>
    </row>
    <row r="179" spans="1:12" s="469" customFormat="1" ht="99" customHeight="1">
      <c r="B179" s="475" t="s">
        <v>542</v>
      </c>
      <c r="C179" s="685">
        <v>1</v>
      </c>
      <c r="D179" s="686" t="s">
        <v>59</v>
      </c>
      <c r="E179" s="688"/>
      <c r="F179" s="688">
        <f>C179*E179</f>
        <v>0</v>
      </c>
    </row>
    <row r="180" spans="1:12" s="469" customFormat="1">
      <c r="B180" s="475"/>
      <c r="C180" s="685"/>
      <c r="D180" s="686"/>
      <c r="E180" s="688"/>
      <c r="F180" s="688"/>
    </row>
    <row r="181" spans="1:12" s="469" customFormat="1" ht="55.2">
      <c r="B181" s="475" t="s">
        <v>945</v>
      </c>
      <c r="C181" s="685">
        <v>1</v>
      </c>
      <c r="D181" s="686" t="s">
        <v>59</v>
      </c>
      <c r="E181" s="688"/>
      <c r="F181" s="688">
        <f>C181*E181</f>
        <v>0</v>
      </c>
    </row>
    <row r="182" spans="1:12" s="469" customFormat="1">
      <c r="B182" s="475"/>
      <c r="C182" s="685"/>
      <c r="D182" s="686"/>
      <c r="E182" s="688"/>
      <c r="F182" s="688"/>
    </row>
    <row r="183" spans="1:12" s="469" customFormat="1" ht="41.4">
      <c r="B183" s="475" t="s">
        <v>946</v>
      </c>
      <c r="C183" s="685">
        <v>1</v>
      </c>
      <c r="D183" s="686" t="s">
        <v>59</v>
      </c>
      <c r="E183" s="688"/>
      <c r="F183" s="688">
        <f>C183*E183</f>
        <v>0</v>
      </c>
    </row>
    <row r="184" spans="1:12" s="469" customFormat="1">
      <c r="B184" s="475"/>
      <c r="C184" s="685"/>
      <c r="D184" s="686"/>
      <c r="E184" s="688"/>
      <c r="F184" s="688"/>
    </row>
    <row r="185" spans="1:12" s="469" customFormat="1" ht="27.6">
      <c r="B185" s="475" t="s">
        <v>947</v>
      </c>
      <c r="C185" s="685">
        <v>1</v>
      </c>
      <c r="D185" s="686" t="s">
        <v>59</v>
      </c>
      <c r="E185" s="688"/>
      <c r="F185" s="688">
        <f t="shared" ref="F185:F191" si="2">C185*E185</f>
        <v>0</v>
      </c>
    </row>
    <row r="186" spans="1:12" s="469" customFormat="1">
      <c r="B186" s="475"/>
      <c r="C186" s="685"/>
      <c r="D186" s="686"/>
      <c r="E186" s="689"/>
      <c r="F186" s="688"/>
    </row>
    <row r="187" spans="1:12">
      <c r="A187" s="482"/>
      <c r="B187" s="475" t="s">
        <v>543</v>
      </c>
      <c r="C187" s="685">
        <v>15</v>
      </c>
      <c r="D187" s="686" t="s">
        <v>475</v>
      </c>
      <c r="E187" s="689"/>
      <c r="F187" s="688">
        <f t="shared" si="2"/>
        <v>0</v>
      </c>
      <c r="H187" s="484"/>
      <c r="I187" s="484"/>
      <c r="J187" s="484"/>
      <c r="K187" s="482"/>
      <c r="L187" s="480"/>
    </row>
    <row r="188" spans="1:12">
      <c r="A188" s="482"/>
      <c r="E188" s="689"/>
      <c r="H188" s="484"/>
      <c r="I188" s="484"/>
      <c r="J188" s="484"/>
      <c r="K188" s="482"/>
      <c r="L188" s="480"/>
    </row>
    <row r="189" spans="1:12">
      <c r="B189" s="475" t="s">
        <v>544</v>
      </c>
      <c r="C189" s="685">
        <v>5</v>
      </c>
      <c r="D189" s="686" t="s">
        <v>475</v>
      </c>
      <c r="E189" s="688"/>
      <c r="F189" s="688">
        <f t="shared" si="2"/>
        <v>0</v>
      </c>
    </row>
    <row r="190" spans="1:12" s="469" customFormat="1">
      <c r="B190" s="475"/>
      <c r="C190" s="685"/>
      <c r="D190" s="686"/>
      <c r="E190" s="689"/>
      <c r="F190" s="688"/>
    </row>
    <row r="191" spans="1:12">
      <c r="B191" s="475" t="s">
        <v>545</v>
      </c>
      <c r="C191" s="685">
        <v>20</v>
      </c>
      <c r="D191" s="686" t="s">
        <v>475</v>
      </c>
      <c r="E191" s="689"/>
      <c r="F191" s="688">
        <f t="shared" si="2"/>
        <v>0</v>
      </c>
    </row>
    <row r="192" spans="1:12" ht="14.4" thickBot="1">
      <c r="C192" s="680"/>
      <c r="D192" s="680"/>
      <c r="E192" s="680"/>
      <c r="F192" s="680"/>
    </row>
    <row r="193" spans="1:12" ht="14.4" thickBot="1">
      <c r="A193" s="476"/>
      <c r="B193" s="485" t="s">
        <v>546</v>
      </c>
      <c r="C193" s="697"/>
      <c r="D193" s="698"/>
      <c r="E193" s="699"/>
      <c r="F193" s="699">
        <f>SUM(F177:F191)</f>
        <v>0</v>
      </c>
      <c r="K193" s="476"/>
      <c r="L193" s="480"/>
    </row>
    <row r="194" spans="1:12" ht="14.4" thickTop="1">
      <c r="C194" s="706"/>
      <c r="E194" s="689"/>
    </row>
    <row r="195" spans="1:12">
      <c r="C195" s="706"/>
      <c r="E195" s="689"/>
    </row>
    <row r="196" spans="1:12" ht="23.25" customHeight="1">
      <c r="A196" s="476"/>
      <c r="B196" s="474" t="s">
        <v>547</v>
      </c>
      <c r="E196" s="689"/>
      <c r="K196" s="476"/>
      <c r="L196" s="480"/>
    </row>
    <row r="197" spans="1:12">
      <c r="A197" s="482"/>
      <c r="K197" s="482"/>
      <c r="L197" s="480"/>
    </row>
    <row r="198" spans="1:12" s="469" customFormat="1" ht="41.4">
      <c r="B198" s="475" t="s">
        <v>948</v>
      </c>
      <c r="C198" s="685">
        <v>2</v>
      </c>
      <c r="D198" s="686" t="s">
        <v>59</v>
      </c>
      <c r="E198" s="688"/>
      <c r="F198" s="688">
        <f>C198*E198</f>
        <v>0</v>
      </c>
    </row>
    <row r="199" spans="1:12" s="469" customFormat="1">
      <c r="B199" s="475"/>
      <c r="C199" s="685"/>
      <c r="D199" s="686"/>
      <c r="E199" s="688"/>
      <c r="F199" s="688"/>
    </row>
    <row r="200" spans="1:12" s="469" customFormat="1" ht="41.4">
      <c r="B200" s="475" t="s">
        <v>949</v>
      </c>
      <c r="C200" s="685">
        <v>9</v>
      </c>
      <c r="D200" s="686" t="s">
        <v>59</v>
      </c>
      <c r="E200" s="688"/>
      <c r="F200" s="688">
        <f>C200*E200</f>
        <v>0</v>
      </c>
    </row>
    <row r="201" spans="1:12" s="469" customFormat="1">
      <c r="B201" s="475"/>
      <c r="C201" s="694"/>
      <c r="D201" s="695"/>
      <c r="E201" s="690"/>
      <c r="F201" s="690"/>
    </row>
    <row r="202" spans="1:12" s="490" customFormat="1">
      <c r="B202" s="475" t="s">
        <v>548</v>
      </c>
      <c r="C202" s="685">
        <v>3</v>
      </c>
      <c r="D202" s="686" t="s">
        <v>59</v>
      </c>
      <c r="E202" s="714"/>
      <c r="F202" s="688">
        <f>C202*E202</f>
        <v>0</v>
      </c>
      <c r="G202" s="491"/>
    </row>
    <row r="203" spans="1:12" s="490" customFormat="1">
      <c r="B203" s="475"/>
      <c r="C203" s="694"/>
      <c r="D203" s="695"/>
      <c r="E203" s="690"/>
      <c r="F203" s="690"/>
      <c r="G203" s="491"/>
    </row>
    <row r="204" spans="1:12" s="490" customFormat="1" ht="41.4">
      <c r="B204" s="475" t="s">
        <v>549</v>
      </c>
      <c r="C204" s="685">
        <v>10</v>
      </c>
      <c r="D204" s="686" t="s">
        <v>475</v>
      </c>
      <c r="E204" s="714"/>
      <c r="F204" s="688">
        <f>C204*E204</f>
        <v>0</v>
      </c>
      <c r="G204" s="491"/>
    </row>
    <row r="205" spans="1:12" s="492" customFormat="1">
      <c r="B205" s="475"/>
      <c r="C205" s="685"/>
      <c r="D205" s="686"/>
      <c r="E205" s="690"/>
      <c r="F205" s="688"/>
      <c r="G205" s="491"/>
    </row>
    <row r="206" spans="1:12" s="492" customFormat="1" ht="27.6">
      <c r="B206" s="475" t="s">
        <v>950</v>
      </c>
      <c r="C206" s="685">
        <v>2</v>
      </c>
      <c r="D206" s="686" t="s">
        <v>30</v>
      </c>
      <c r="E206" s="690"/>
      <c r="F206" s="688">
        <f>C206*E206</f>
        <v>0</v>
      </c>
      <c r="G206" s="491"/>
    </row>
    <row r="207" spans="1:12" ht="14.4" thickBot="1">
      <c r="E207" s="689"/>
    </row>
    <row r="208" spans="1:12" ht="14.4" thickBot="1">
      <c r="A208" s="476"/>
      <c r="B208" s="485" t="s">
        <v>550</v>
      </c>
      <c r="C208" s="697"/>
      <c r="D208" s="698"/>
      <c r="E208" s="699"/>
      <c r="F208" s="699">
        <f>SUM(F197:F207)</f>
        <v>0</v>
      </c>
      <c r="K208" s="476"/>
      <c r="L208" s="480"/>
    </row>
    <row r="209" spans="1:12" ht="14.4" thickTop="1">
      <c r="C209" s="706"/>
      <c r="D209" s="707"/>
      <c r="E209" s="708"/>
      <c r="F209" s="709"/>
    </row>
    <row r="210" spans="1:12">
      <c r="C210" s="706"/>
      <c r="D210" s="707"/>
      <c r="E210" s="708"/>
      <c r="F210" s="709"/>
    </row>
    <row r="211" spans="1:12" ht="27" customHeight="1">
      <c r="A211" s="476"/>
      <c r="B211" s="474" t="s">
        <v>551</v>
      </c>
      <c r="E211" s="689"/>
      <c r="K211" s="476"/>
      <c r="L211" s="480"/>
    </row>
    <row r="212" spans="1:12">
      <c r="A212" s="482"/>
      <c r="K212" s="482"/>
      <c r="L212" s="480"/>
    </row>
    <row r="213" spans="1:12" s="469" customFormat="1">
      <c r="B213" s="475" t="s">
        <v>552</v>
      </c>
      <c r="C213" s="685">
        <v>13</v>
      </c>
      <c r="D213" s="686" t="s">
        <v>59</v>
      </c>
      <c r="E213" s="688"/>
      <c r="F213" s="688">
        <f>C213*E213</f>
        <v>0</v>
      </c>
    </row>
    <row r="214" spans="1:12" s="469" customFormat="1">
      <c r="B214" s="475"/>
      <c r="C214" s="680"/>
      <c r="D214" s="680"/>
      <c r="E214" s="680"/>
      <c r="F214" s="680"/>
    </row>
    <row r="215" spans="1:12" s="469" customFormat="1">
      <c r="B215" s="475" t="s">
        <v>553</v>
      </c>
      <c r="C215" s="685">
        <v>2</v>
      </c>
      <c r="D215" s="686" t="s">
        <v>59</v>
      </c>
      <c r="E215" s="688"/>
      <c r="F215" s="688">
        <f>C215*E215</f>
        <v>0</v>
      </c>
    </row>
    <row r="216" spans="1:12" s="469" customFormat="1">
      <c r="B216" s="475"/>
      <c r="C216" s="685"/>
      <c r="D216" s="686"/>
      <c r="E216" s="688"/>
      <c r="F216" s="688"/>
    </row>
    <row r="217" spans="1:12" s="490" customFormat="1">
      <c r="B217" s="475" t="s">
        <v>554</v>
      </c>
      <c r="C217" s="685">
        <v>1</v>
      </c>
      <c r="D217" s="686" t="s">
        <v>59</v>
      </c>
      <c r="E217" s="714"/>
      <c r="F217" s="688">
        <f>C217*E217</f>
        <v>0</v>
      </c>
      <c r="G217" s="491"/>
    </row>
    <row r="218" spans="1:12" s="490" customFormat="1">
      <c r="B218" s="475"/>
      <c r="C218" s="685"/>
      <c r="D218" s="686"/>
      <c r="E218" s="714"/>
      <c r="F218" s="688"/>
      <c r="G218" s="491"/>
    </row>
    <row r="219" spans="1:12" s="492" customFormat="1">
      <c r="B219" s="475" t="s">
        <v>555</v>
      </c>
      <c r="C219" s="685">
        <v>8</v>
      </c>
      <c r="D219" s="686" t="s">
        <v>59</v>
      </c>
      <c r="E219" s="690"/>
      <c r="F219" s="688">
        <f>C219*E219</f>
        <v>0</v>
      </c>
      <c r="G219" s="491"/>
    </row>
    <row r="220" spans="1:12" s="492" customFormat="1">
      <c r="B220" s="475"/>
      <c r="C220" s="685"/>
      <c r="D220" s="686"/>
      <c r="E220" s="690"/>
      <c r="F220" s="688"/>
      <c r="G220" s="491"/>
    </row>
    <row r="221" spans="1:12" s="492" customFormat="1">
      <c r="B221" s="475" t="s">
        <v>556</v>
      </c>
      <c r="C221" s="685">
        <v>180</v>
      </c>
      <c r="D221" s="686" t="s">
        <v>475</v>
      </c>
      <c r="E221" s="690"/>
      <c r="F221" s="688">
        <f>C221*E221</f>
        <v>0</v>
      </c>
      <c r="G221" s="491"/>
    </row>
    <row r="222" spans="1:12">
      <c r="B222" s="473" t="s">
        <v>557</v>
      </c>
    </row>
    <row r="224" spans="1:12" s="492" customFormat="1">
      <c r="B224" s="483" t="s">
        <v>558</v>
      </c>
      <c r="C224" s="685">
        <v>50</v>
      </c>
      <c r="D224" s="686" t="s">
        <v>475</v>
      </c>
      <c r="E224" s="690"/>
      <c r="F224" s="688">
        <f>C224*E224</f>
        <v>0</v>
      </c>
      <c r="G224" s="491"/>
    </row>
    <row r="225" spans="1:12" ht="14.4" thickBot="1">
      <c r="E225" s="689"/>
    </row>
    <row r="226" spans="1:12" ht="14.4" thickBot="1">
      <c r="A226" s="476"/>
      <c r="B226" s="485" t="s">
        <v>559</v>
      </c>
      <c r="C226" s="697"/>
      <c r="D226" s="698"/>
      <c r="E226" s="699"/>
      <c r="F226" s="699">
        <f>SUM(F213:F224)</f>
        <v>0</v>
      </c>
      <c r="K226" s="476"/>
      <c r="L226" s="480"/>
    </row>
    <row r="227" spans="1:12" ht="29.25" customHeight="1" thickTop="1">
      <c r="A227" s="476"/>
      <c r="B227" s="474" t="s">
        <v>560</v>
      </c>
      <c r="E227" s="689"/>
      <c r="K227" s="476"/>
      <c r="L227" s="480"/>
    </row>
    <row r="228" spans="1:12">
      <c r="A228" s="482"/>
      <c r="K228" s="482"/>
      <c r="L228" s="480"/>
    </row>
    <row r="229" spans="1:12" s="469" customFormat="1" ht="27.6">
      <c r="B229" s="475" t="s">
        <v>951</v>
      </c>
      <c r="C229" s="685">
        <v>1</v>
      </c>
      <c r="D229" s="686" t="s">
        <v>59</v>
      </c>
      <c r="E229" s="688"/>
      <c r="F229" s="688">
        <f>C229*E229</f>
        <v>0</v>
      </c>
    </row>
    <row r="230" spans="1:12" s="469" customFormat="1">
      <c r="B230" s="475"/>
      <c r="C230" s="680"/>
      <c r="D230" s="680"/>
      <c r="E230" s="680"/>
      <c r="F230" s="680"/>
    </row>
    <row r="231" spans="1:12" s="469" customFormat="1">
      <c r="B231" s="475" t="s">
        <v>561</v>
      </c>
      <c r="C231" s="685">
        <v>1</v>
      </c>
      <c r="D231" s="686" t="s">
        <v>59</v>
      </c>
      <c r="E231" s="688"/>
      <c r="F231" s="688">
        <f>C231*E231</f>
        <v>0</v>
      </c>
    </row>
    <row r="232" spans="1:12" s="469" customFormat="1">
      <c r="B232" s="475"/>
      <c r="C232" s="685"/>
      <c r="D232" s="686"/>
      <c r="E232" s="688"/>
      <c r="F232" s="688"/>
    </row>
    <row r="233" spans="1:12" s="490" customFormat="1">
      <c r="B233" s="475" t="s">
        <v>562</v>
      </c>
      <c r="C233" s="685">
        <v>1</v>
      </c>
      <c r="D233" s="686" t="s">
        <v>59</v>
      </c>
      <c r="E233" s="714"/>
      <c r="F233" s="688">
        <f>C233*E233</f>
        <v>0</v>
      </c>
      <c r="G233" s="491"/>
    </row>
    <row r="234" spans="1:12" s="490" customFormat="1">
      <c r="B234" s="475"/>
      <c r="C234" s="685"/>
      <c r="D234" s="686"/>
      <c r="E234" s="714"/>
      <c r="F234" s="688"/>
      <c r="G234" s="491"/>
    </row>
    <row r="235" spans="1:12" s="492" customFormat="1">
      <c r="B235" s="475" t="s">
        <v>563</v>
      </c>
      <c r="C235" s="685">
        <v>1</v>
      </c>
      <c r="D235" s="686" t="s">
        <v>30</v>
      </c>
      <c r="E235" s="690"/>
      <c r="F235" s="688">
        <f>C235*E235</f>
        <v>0</v>
      </c>
      <c r="G235" s="491"/>
    </row>
    <row r="236" spans="1:12" s="492" customFormat="1">
      <c r="B236" s="475"/>
      <c r="C236" s="685"/>
      <c r="D236" s="686"/>
      <c r="E236" s="690"/>
      <c r="F236" s="688"/>
      <c r="G236" s="491"/>
    </row>
    <row r="237" spans="1:12" s="492" customFormat="1">
      <c r="B237" s="475" t="s">
        <v>564</v>
      </c>
      <c r="C237" s="685">
        <v>10</v>
      </c>
      <c r="D237" s="686" t="s">
        <v>475</v>
      </c>
      <c r="E237" s="690"/>
      <c r="F237" s="688">
        <f>C237*E237</f>
        <v>0</v>
      </c>
      <c r="G237" s="491"/>
    </row>
    <row r="239" spans="1:12" s="492" customFormat="1">
      <c r="B239" s="475" t="s">
        <v>565</v>
      </c>
      <c r="C239" s="685">
        <v>10</v>
      </c>
      <c r="D239" s="686" t="s">
        <v>475</v>
      </c>
      <c r="E239" s="690"/>
      <c r="F239" s="688">
        <f>C239*E239</f>
        <v>0</v>
      </c>
      <c r="G239" s="491"/>
    </row>
    <row r="241" spans="1:12" s="492" customFormat="1">
      <c r="B241" s="483" t="s">
        <v>952</v>
      </c>
      <c r="C241" s="685">
        <v>1</v>
      </c>
      <c r="D241" s="686" t="s">
        <v>30</v>
      </c>
      <c r="E241" s="690"/>
      <c r="F241" s="688">
        <f>C241*E241</f>
        <v>0</v>
      </c>
      <c r="G241" s="491"/>
    </row>
    <row r="242" spans="1:12" ht="14.4" thickBot="1">
      <c r="E242" s="689"/>
    </row>
    <row r="243" spans="1:12" ht="14.4" thickBot="1">
      <c r="A243" s="476"/>
      <c r="B243" s="485" t="s">
        <v>566</v>
      </c>
      <c r="C243" s="697"/>
      <c r="D243" s="698"/>
      <c r="E243" s="699"/>
      <c r="F243" s="699">
        <f>SUM(F229:F241)</f>
        <v>0</v>
      </c>
      <c r="K243" s="476"/>
      <c r="L243" s="480"/>
    </row>
    <row r="244" spans="1:12" ht="14.4" thickTop="1">
      <c r="C244" s="706"/>
      <c r="D244" s="707"/>
      <c r="E244" s="708"/>
      <c r="F244" s="709"/>
    </row>
    <row r="245" spans="1:12">
      <c r="C245" s="706"/>
      <c r="D245" s="707"/>
      <c r="E245" s="708"/>
      <c r="F245" s="709"/>
    </row>
    <row r="246" spans="1:12">
      <c r="C246" s="706"/>
      <c r="D246" s="707"/>
      <c r="E246" s="708"/>
      <c r="F246" s="709"/>
    </row>
    <row r="247" spans="1:12">
      <c r="B247" s="474" t="s">
        <v>567</v>
      </c>
      <c r="E247" s="689"/>
    </row>
    <row r="248" spans="1:12">
      <c r="B248" s="475"/>
      <c r="E248" s="689"/>
    </row>
    <row r="249" spans="1:12">
      <c r="B249" s="475" t="s">
        <v>568</v>
      </c>
      <c r="E249" s="689"/>
      <c r="F249" s="687">
        <f>F68</f>
        <v>0</v>
      </c>
    </row>
    <row r="250" spans="1:12">
      <c r="B250" s="475"/>
      <c r="E250" s="689"/>
      <c r="F250" s="687"/>
    </row>
    <row r="251" spans="1:12">
      <c r="B251" s="475" t="s">
        <v>569</v>
      </c>
      <c r="E251" s="689"/>
      <c r="F251" s="687">
        <f>F127</f>
        <v>0</v>
      </c>
    </row>
    <row r="252" spans="1:12">
      <c r="B252" s="475"/>
      <c r="E252" s="689"/>
      <c r="F252" s="687"/>
    </row>
    <row r="253" spans="1:12">
      <c r="B253" s="475" t="s">
        <v>570</v>
      </c>
      <c r="E253" s="689"/>
      <c r="F253" s="687">
        <f>F174</f>
        <v>0</v>
      </c>
    </row>
    <row r="254" spans="1:12">
      <c r="B254" s="475"/>
      <c r="E254" s="689"/>
      <c r="F254" s="687"/>
    </row>
    <row r="255" spans="1:12">
      <c r="B255" s="475" t="s">
        <v>571</v>
      </c>
      <c r="E255" s="689"/>
      <c r="F255" s="687">
        <f>F193</f>
        <v>0</v>
      </c>
    </row>
    <row r="256" spans="1:12">
      <c r="B256" s="475"/>
      <c r="E256" s="689"/>
      <c r="F256" s="687"/>
    </row>
    <row r="257" spans="1:12">
      <c r="B257" s="475" t="s">
        <v>572</v>
      </c>
      <c r="E257" s="689"/>
      <c r="F257" s="687">
        <f>F208</f>
        <v>0</v>
      </c>
    </row>
    <row r="258" spans="1:12">
      <c r="B258" s="475"/>
      <c r="E258" s="689"/>
      <c r="F258" s="687"/>
    </row>
    <row r="259" spans="1:12">
      <c r="B259" s="475" t="s">
        <v>573</v>
      </c>
      <c r="E259" s="689"/>
      <c r="F259" s="687">
        <f>F226</f>
        <v>0</v>
      </c>
    </row>
    <row r="260" spans="1:12">
      <c r="B260" s="475"/>
      <c r="E260" s="689"/>
      <c r="F260" s="687"/>
    </row>
    <row r="261" spans="1:12">
      <c r="B261" s="475" t="s">
        <v>574</v>
      </c>
      <c r="E261" s="689"/>
      <c r="F261" s="687">
        <f>F243</f>
        <v>0</v>
      </c>
    </row>
    <row r="262" spans="1:12" ht="14.4" thickBot="1">
      <c r="B262" s="493"/>
      <c r="C262" s="694"/>
      <c r="D262" s="715"/>
      <c r="E262" s="690"/>
      <c r="F262" s="690"/>
    </row>
    <row r="263" spans="1:12" ht="14.4" thickBot="1">
      <c r="A263" s="476"/>
      <c r="B263" s="485" t="s">
        <v>575</v>
      </c>
      <c r="C263" s="697"/>
      <c r="D263" s="698"/>
      <c r="E263" s="699"/>
      <c r="F263" s="699">
        <f>SUM(F248:F261)</f>
        <v>0</v>
      </c>
      <c r="K263" s="476"/>
      <c r="L263" s="480"/>
    </row>
    <row r="264" spans="1:12" ht="14.4" thickTop="1">
      <c r="E264" s="689"/>
    </row>
  </sheetData>
  <pageMargins left="0.7" right="0.7" top="0.75" bottom="0.75" header="0.3" footer="0.3"/>
  <pageSetup paperSize="9" orientation="portrait" horizont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21"/>
  <sheetViews>
    <sheetView workbookViewId="0"/>
  </sheetViews>
  <sheetFormatPr defaultColWidth="8.88671875" defaultRowHeight="13.8"/>
  <cols>
    <col min="1" max="1" width="14.6640625" style="511" customWidth="1"/>
    <col min="2" max="2" width="45.6640625" style="155" customWidth="1"/>
    <col min="3" max="3" width="10.44140625" style="155" customWidth="1"/>
    <col min="4" max="4" width="8.44140625" style="155" customWidth="1"/>
    <col min="5" max="6" width="11.109375" style="155" customWidth="1"/>
    <col min="7" max="7" width="9" style="155"/>
    <col min="8" max="8" width="8.44140625" style="155" bestFit="1" customWidth="1"/>
    <col min="9" max="16384" width="8.88671875" style="155"/>
  </cols>
  <sheetData>
    <row r="1" spans="1:9" s="494" customFormat="1" ht="14.4" customHeight="1">
      <c r="A1" s="29" t="s">
        <v>80</v>
      </c>
      <c r="B1" s="39" t="str">
        <f>'1. stran GO'!B6</f>
        <v xml:space="preserve">MESTNA OBČINA VELENJE, </v>
      </c>
      <c r="C1" s="40"/>
      <c r="D1" s="40"/>
      <c r="E1" s="40"/>
      <c r="F1" s="40"/>
      <c r="G1" s="40"/>
      <c r="H1" s="40"/>
      <c r="I1" s="135"/>
    </row>
    <row r="2" spans="1:9" s="494" customFormat="1" ht="14.4" customHeight="1">
      <c r="A2" s="32"/>
      <c r="B2" s="6" t="str">
        <f>'1. stran GO'!B7</f>
        <v>Titov trg 1</v>
      </c>
      <c r="C2" s="3"/>
      <c r="D2" s="3"/>
      <c r="E2" s="3"/>
      <c r="F2" s="3"/>
      <c r="G2" s="3"/>
      <c r="H2" s="3"/>
      <c r="I2" s="160"/>
    </row>
    <row r="3" spans="1:9" s="494" customFormat="1" ht="18.600000000000001" customHeight="1">
      <c r="A3" s="34"/>
      <c r="B3" s="19" t="str">
        <f>'1. stran GO'!B8</f>
        <v>3320 Velenje</v>
      </c>
      <c r="C3" s="42"/>
      <c r="D3" s="42"/>
      <c r="E3" s="42"/>
      <c r="F3" s="42"/>
      <c r="G3" s="42"/>
      <c r="H3" s="42"/>
      <c r="I3" s="136"/>
    </row>
    <row r="4" spans="1:9" s="494" customFormat="1" ht="9.75" customHeight="1">
      <c r="A4" s="3"/>
      <c r="B4" s="6"/>
      <c r="C4" s="3"/>
      <c r="D4" s="3"/>
      <c r="E4" s="3"/>
      <c r="F4" s="3"/>
      <c r="G4" s="3"/>
      <c r="H4" s="3"/>
      <c r="I4" s="129"/>
    </row>
    <row r="5" spans="1:9" s="494" customFormat="1" ht="12.6" customHeight="1">
      <c r="A5" s="21" t="s">
        <v>0</v>
      </c>
      <c r="B5" s="26" t="str">
        <f>'1. stran GO'!B11:E11</f>
        <v>UREDITEV PROSTOROV ZA SPECIALISTIČNE AMBULANTE V ZD VELENJE</v>
      </c>
      <c r="C5" s="20"/>
      <c r="D5" s="20"/>
      <c r="E5" s="20"/>
      <c r="F5" s="20"/>
      <c r="G5" s="20"/>
      <c r="H5" s="20"/>
      <c r="I5" s="137"/>
    </row>
    <row r="6" spans="1:9" s="494" customFormat="1" ht="9.75" customHeight="1">
      <c r="A6" s="21"/>
      <c r="B6" s="26"/>
      <c r="C6" s="20"/>
      <c r="D6" s="20"/>
      <c r="E6" s="20"/>
      <c r="F6" s="20"/>
      <c r="G6" s="20"/>
      <c r="H6" s="20"/>
      <c r="I6" s="137"/>
    </row>
    <row r="7" spans="1:9" s="494" customFormat="1" ht="16.2" customHeight="1">
      <c r="A7" s="21" t="s">
        <v>1</v>
      </c>
      <c r="B7" s="26" t="str">
        <f>'1. stran GO'!B14:E14</f>
        <v>MANJŠA REKONSTRUKCIJA (VZDRŽEVANJE OBJEKTA)</v>
      </c>
      <c r="C7" s="20"/>
      <c r="D7" s="20"/>
      <c r="E7" s="20"/>
      <c r="F7" s="20"/>
      <c r="G7" s="20"/>
      <c r="H7" s="20"/>
      <c r="I7" s="137"/>
    </row>
    <row r="8" spans="1:9" s="494" customFormat="1" ht="9.75" customHeight="1">
      <c r="A8" s="402"/>
      <c r="B8" s="405"/>
      <c r="C8" s="403"/>
      <c r="D8" s="404"/>
      <c r="E8" s="404"/>
      <c r="F8" s="404"/>
      <c r="G8" s="404"/>
      <c r="H8" s="404"/>
      <c r="I8" s="404"/>
    </row>
    <row r="9" spans="1:9" s="494" customFormat="1" ht="17.399999999999999" customHeight="1">
      <c r="A9" s="21" t="s">
        <v>913</v>
      </c>
      <c r="B9" s="26" t="s">
        <v>852</v>
      </c>
      <c r="C9" s="20"/>
      <c r="D9" s="20"/>
      <c r="E9" s="20"/>
      <c r="F9" s="20"/>
      <c r="G9" s="20"/>
      <c r="H9" s="20"/>
      <c r="I9" s="137"/>
    </row>
    <row r="10" spans="1:9" s="494" customFormat="1" ht="9.75" customHeight="1">
      <c r="A10" s="500"/>
      <c r="B10" s="501"/>
      <c r="C10" s="502"/>
      <c r="D10" s="502"/>
      <c r="E10" s="503"/>
      <c r="F10" s="503"/>
    </row>
    <row r="11" spans="1:9" s="494" customFormat="1" ht="12.75" customHeight="1">
      <c r="A11" s="500"/>
      <c r="B11" s="495"/>
      <c r="C11" s="502"/>
      <c r="D11" s="502"/>
      <c r="E11" s="503"/>
      <c r="F11" s="503"/>
    </row>
    <row r="12" spans="1:9" s="494" customFormat="1" ht="12.75" customHeight="1">
      <c r="A12" s="500" t="s">
        <v>660</v>
      </c>
      <c r="B12" s="501" t="str">
        <f>'[1]Rekapitulacija VODOVOD IN KANAL'!B28</f>
        <v>SKUPAJ (VODOVOD IN KANALIZACIJA):</v>
      </c>
      <c r="C12" s="495"/>
      <c r="D12" s="495"/>
      <c r="E12" s="495"/>
      <c r="F12" s="505">
        <f>'D1 -Rekap.Vod.in Kanal.'!F19</f>
        <v>0</v>
      </c>
    </row>
    <row r="13" spans="1:9" s="494" customFormat="1" ht="12.75" customHeight="1">
      <c r="A13" s="500"/>
      <c r="B13" s="495"/>
      <c r="C13" s="502"/>
      <c r="D13" s="502"/>
      <c r="E13" s="503"/>
      <c r="F13" s="505"/>
    </row>
    <row r="14" spans="1:9" s="494" customFormat="1" ht="12.75" customHeight="1">
      <c r="A14" s="500" t="s">
        <v>844</v>
      </c>
      <c r="B14" s="496" t="str">
        <f>'[1]Rekapitulacija OGREVANJE IN HLA'!B24</f>
        <v>SKUPAJ (OGREVANJE in HLAJENJE):</v>
      </c>
      <c r="C14" s="502"/>
      <c r="D14" s="502"/>
      <c r="E14" s="503"/>
      <c r="F14" s="505">
        <f>'D2- Rekap.Ogrev.in Hlajen.'!F16</f>
        <v>0</v>
      </c>
    </row>
    <row r="15" spans="1:9" s="494" customFormat="1" ht="12.75" customHeight="1">
      <c r="A15" s="500"/>
      <c r="B15" s="501"/>
      <c r="C15" s="495"/>
      <c r="D15" s="495"/>
      <c r="E15" s="495"/>
      <c r="F15" s="505"/>
    </row>
    <row r="16" spans="1:9" s="494" customFormat="1" ht="12.75" customHeight="1">
      <c r="A16" s="500" t="s">
        <v>845</v>
      </c>
      <c r="B16" s="501" t="str">
        <f>'[1]Rekapitulacija PREZRAČEVANJE'!B18</f>
        <v>SKUPAJ (PREZRAČEVANJE):</v>
      </c>
      <c r="C16" s="495"/>
      <c r="D16" s="495"/>
      <c r="E16" s="495"/>
      <c r="F16" s="505">
        <f>'D3 -Rekap. Prezrač.'!F16</f>
        <v>0</v>
      </c>
    </row>
    <row r="17" spans="1:6" s="494" customFormat="1" ht="12.75" customHeight="1">
      <c r="A17" s="500"/>
      <c r="B17" s="501"/>
      <c r="C17" s="495"/>
      <c r="D17" s="495"/>
      <c r="E17" s="495"/>
      <c r="F17" s="505"/>
    </row>
    <row r="18" spans="1:6" s="494" customFormat="1">
      <c r="A18" s="506"/>
      <c r="B18" s="507" t="s">
        <v>580</v>
      </c>
      <c r="C18" s="508"/>
      <c r="D18" s="508"/>
      <c r="E18" s="509"/>
      <c r="F18" s="510">
        <f>SUM(F12:F15)</f>
        <v>0</v>
      </c>
    </row>
    <row r="21" spans="1:6">
      <c r="B21" s="494"/>
    </row>
  </sheetData>
  <pageMargins left="0.7" right="0.7" top="0.75" bottom="0.75" header="0.3" footer="0.3"/>
  <pageSetup paperSize="9" orientation="portrait" horizont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9"/>
  <sheetViews>
    <sheetView workbookViewId="0">
      <selection activeCell="A11" sqref="A11"/>
    </sheetView>
  </sheetViews>
  <sheetFormatPr defaultColWidth="8.88671875" defaultRowHeight="13.8"/>
  <cols>
    <col min="1" max="1" width="4.44140625" style="511" customWidth="1"/>
    <col min="2" max="2" width="42" style="155" customWidth="1"/>
    <col min="3" max="3" width="5.5546875" style="155" customWidth="1"/>
    <col min="4" max="4" width="5.44140625" style="155" customWidth="1"/>
    <col min="5" max="5" width="8.88671875" style="155"/>
    <col min="6" max="6" width="15.5546875" style="155" customWidth="1"/>
    <col min="7" max="16384" width="8.88671875" style="155"/>
  </cols>
  <sheetData>
    <row r="1" spans="1:6" s="494" customFormat="1">
      <c r="A1" s="500"/>
      <c r="B1" s="501"/>
      <c r="C1" s="502"/>
      <c r="D1" s="502"/>
      <c r="E1" s="503"/>
      <c r="F1" s="503"/>
    </row>
    <row r="2" spans="1:6" s="494" customFormat="1">
      <c r="A2" s="500"/>
      <c r="B2" s="501"/>
      <c r="C2" s="502"/>
      <c r="D2" s="502"/>
      <c r="E2" s="503"/>
      <c r="F2" s="503"/>
    </row>
    <row r="3" spans="1:6" s="494" customFormat="1">
      <c r="A3" s="500"/>
      <c r="B3" s="501"/>
      <c r="C3" s="502"/>
      <c r="D3" s="502"/>
      <c r="E3" s="503"/>
      <c r="F3" s="503"/>
    </row>
    <row r="4" spans="1:6" s="494" customFormat="1">
      <c r="A4" s="500"/>
      <c r="B4" s="501"/>
      <c r="C4" s="502"/>
      <c r="D4" s="502"/>
      <c r="E4" s="503"/>
      <c r="F4" s="503"/>
    </row>
    <row r="5" spans="1:6" s="494" customFormat="1">
      <c r="A5" s="500"/>
      <c r="B5" s="501"/>
      <c r="C5" s="502"/>
      <c r="D5" s="502"/>
      <c r="E5" s="503"/>
      <c r="F5" s="503"/>
    </row>
    <row r="6" spans="1:6" s="494" customFormat="1">
      <c r="A6" s="500"/>
      <c r="B6" s="501"/>
      <c r="C6" s="502"/>
      <c r="D6" s="502"/>
      <c r="E6" s="503"/>
      <c r="F6" s="503"/>
    </row>
    <row r="7" spans="1:6" s="494" customFormat="1">
      <c r="A7" s="500"/>
      <c r="B7" s="501"/>
      <c r="C7" s="502"/>
      <c r="D7" s="502"/>
      <c r="E7" s="503"/>
      <c r="F7" s="503"/>
    </row>
    <row r="8" spans="1:6" s="494" customFormat="1">
      <c r="A8" s="500"/>
      <c r="B8" s="501"/>
      <c r="C8" s="502"/>
      <c r="D8" s="502"/>
      <c r="E8" s="503"/>
      <c r="F8" s="503"/>
    </row>
    <row r="9" spans="1:6" s="494" customFormat="1">
      <c r="A9" s="500"/>
      <c r="B9" s="501"/>
      <c r="C9" s="502"/>
      <c r="D9" s="502"/>
      <c r="E9" s="503"/>
      <c r="F9" s="503"/>
    </row>
    <row r="10" spans="1:6" s="494" customFormat="1">
      <c r="A10" s="500"/>
      <c r="B10" s="501"/>
      <c r="C10" s="502"/>
      <c r="D10" s="502"/>
      <c r="E10" s="503"/>
      <c r="F10" s="503"/>
    </row>
    <row r="11" spans="1:6" s="494" customFormat="1">
      <c r="A11" s="504"/>
      <c r="B11" s="507" t="s">
        <v>581</v>
      </c>
      <c r="C11" s="512"/>
      <c r="D11" s="513"/>
      <c r="E11" s="503"/>
      <c r="F11" s="503"/>
    </row>
    <row r="12" spans="1:6" s="494" customFormat="1">
      <c r="A12" s="500"/>
      <c r="B12" s="495"/>
      <c r="C12" s="502"/>
      <c r="D12" s="502"/>
      <c r="E12" s="503"/>
      <c r="F12" s="503"/>
    </row>
    <row r="13" spans="1:6" s="494" customFormat="1">
      <c r="A13" s="500">
        <v>1</v>
      </c>
      <c r="B13" s="514" t="str">
        <f>'[1]VODOVOD IN KANAL'!B6</f>
        <v>SANITARNA OPREMA, PRIKLJUČKI SANITARNIH ELEMENTOV</v>
      </c>
      <c r="C13" s="514"/>
      <c r="D13" s="514"/>
      <c r="E13" s="514"/>
      <c r="F13" s="505">
        <f>'Vododvod in Kanalizacija'!F81</f>
        <v>0</v>
      </c>
    </row>
    <row r="14" spans="1:6" s="494" customFormat="1">
      <c r="A14" s="500"/>
      <c r="B14" s="514"/>
      <c r="C14" s="514"/>
      <c r="D14" s="514"/>
      <c r="E14" s="514"/>
      <c r="F14" s="505"/>
    </row>
    <row r="15" spans="1:6" s="494" customFormat="1">
      <c r="A15" s="500">
        <v>2</v>
      </c>
      <c r="B15" s="514" t="str">
        <f>'[1]VODOVOD IN KANAL'!B74</f>
        <v>HLADNA IN TOPLA VODA - RAZVOD</v>
      </c>
      <c r="C15" s="514"/>
      <c r="D15" s="514"/>
      <c r="E15" s="514"/>
      <c r="F15" s="505">
        <f>'Vododvod in Kanalizacija'!F102</f>
        <v>0</v>
      </c>
    </row>
    <row r="16" spans="1:6" s="494" customFormat="1">
      <c r="A16" s="500"/>
      <c r="B16" s="514"/>
      <c r="C16" s="514"/>
      <c r="D16" s="514"/>
      <c r="E16" s="514"/>
      <c r="F16" s="505"/>
    </row>
    <row r="17" spans="1:8" s="521" customFormat="1">
      <c r="A17" s="515">
        <v>3</v>
      </c>
      <c r="B17" s="514" t="str">
        <f>'[1]VODOVOD IN KANAL'!B97</f>
        <v>NOTRANJA KANALIZACIJA</v>
      </c>
      <c r="C17" s="516"/>
      <c r="D17" s="517"/>
      <c r="E17" s="518"/>
      <c r="F17" s="505">
        <f>'Vododvod in Kanalizacija'!F131</f>
        <v>0</v>
      </c>
      <c r="G17" s="519"/>
      <c r="H17" s="520"/>
    </row>
    <row r="18" spans="1:8" s="494" customFormat="1">
      <c r="A18" s="500"/>
      <c r="B18" s="501"/>
      <c r="C18" s="502"/>
      <c r="D18" s="502"/>
      <c r="E18" s="503"/>
      <c r="F18" s="505"/>
    </row>
    <row r="19" spans="1:8" s="494" customFormat="1">
      <c r="A19" s="506"/>
      <c r="B19" s="507" t="s">
        <v>654</v>
      </c>
      <c r="C19" s="508"/>
      <c r="D19" s="508"/>
      <c r="E19" s="509"/>
      <c r="F19" s="510">
        <f>SUM(F13:F17)</f>
        <v>0</v>
      </c>
    </row>
  </sheetData>
  <pageMargins left="0.7" right="0.7" top="0.75" bottom="0.75" header="0.3" footer="0.3"/>
  <pageSetup paperSize="9"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K131"/>
  <sheetViews>
    <sheetView workbookViewId="0"/>
  </sheetViews>
  <sheetFormatPr defaultColWidth="8.88671875" defaultRowHeight="13.8"/>
  <cols>
    <col min="1" max="1" width="4.44140625" style="527" customWidth="1"/>
    <col min="2" max="2" width="56.109375" style="522" customWidth="1"/>
    <col min="3" max="3" width="6" style="516" customWidth="1"/>
    <col min="4" max="4" width="6.33203125" style="516" customWidth="1"/>
    <col min="5" max="5" width="14.5546875" style="516" customWidth="1"/>
    <col min="6" max="6" width="13.5546875" style="516" customWidth="1"/>
    <col min="7" max="7" width="12.44140625" style="155" customWidth="1"/>
    <col min="8" max="8" width="10.109375" style="155" bestFit="1" customWidth="1"/>
    <col min="9" max="16384" width="8.88671875" style="155"/>
  </cols>
  <sheetData>
    <row r="1" spans="1:11">
      <c r="A1" s="528" t="s">
        <v>156</v>
      </c>
      <c r="B1" s="529" t="s">
        <v>576</v>
      </c>
      <c r="C1" s="530" t="s">
        <v>23</v>
      </c>
      <c r="D1" s="530" t="s">
        <v>577</v>
      </c>
      <c r="E1" s="531" t="s">
        <v>25</v>
      </c>
      <c r="F1" s="532" t="s">
        <v>578</v>
      </c>
    </row>
    <row r="2" spans="1:11" s="494" customFormat="1">
      <c r="A2" s="533"/>
      <c r="B2" s="534"/>
      <c r="C2" s="535"/>
      <c r="D2" s="535"/>
      <c r="E2" s="498" t="s">
        <v>579</v>
      </c>
      <c r="F2" s="499" t="s">
        <v>579</v>
      </c>
    </row>
    <row r="3" spans="1:11" s="494" customFormat="1">
      <c r="A3" s="527"/>
      <c r="B3" s="542" t="s">
        <v>647</v>
      </c>
      <c r="C3" s="549"/>
      <c r="D3" s="555"/>
      <c r="E3" s="518"/>
      <c r="F3" s="518"/>
      <c r="I3" s="520"/>
      <c r="J3" s="546"/>
      <c r="K3" s="547"/>
    </row>
    <row r="4" spans="1:11" s="494" customFormat="1">
      <c r="A4" s="527"/>
      <c r="B4" s="542" t="s">
        <v>648</v>
      </c>
      <c r="C4" s="549"/>
      <c r="D4" s="555"/>
      <c r="E4" s="518"/>
      <c r="F4" s="518"/>
      <c r="I4" s="520"/>
      <c r="J4" s="546"/>
      <c r="K4" s="547"/>
    </row>
    <row r="5" spans="1:11" s="494" customFormat="1">
      <c r="A5" s="543"/>
      <c r="B5" s="522" t="s">
        <v>649</v>
      </c>
      <c r="C5" s="549"/>
      <c r="D5" s="555"/>
      <c r="E5" s="520"/>
      <c r="F5" s="519"/>
      <c r="I5" s="520"/>
      <c r="J5" s="546"/>
      <c r="K5" s="547"/>
    </row>
    <row r="6" spans="1:11" s="494" customFormat="1">
      <c r="A6" s="543"/>
      <c r="B6" s="522" t="s">
        <v>650</v>
      </c>
      <c r="C6" s="549"/>
      <c r="D6" s="555"/>
      <c r="E6" s="520"/>
      <c r="F6" s="519"/>
      <c r="I6" s="520"/>
      <c r="J6" s="546"/>
      <c r="K6" s="547"/>
    </row>
    <row r="7" spans="1:11" s="494" customFormat="1" ht="13.2" customHeight="1">
      <c r="A7" s="543"/>
      <c r="B7" s="522" t="s">
        <v>651</v>
      </c>
      <c r="C7" s="549"/>
      <c r="D7" s="555"/>
      <c r="E7" s="520"/>
      <c r="F7" s="519"/>
      <c r="I7" s="520"/>
      <c r="J7" s="546"/>
      <c r="K7" s="547"/>
    </row>
    <row r="8" spans="1:11" s="494" customFormat="1" ht="15" customHeight="1">
      <c r="A8" s="543"/>
      <c r="B8" s="522" t="s">
        <v>652</v>
      </c>
      <c r="C8" s="549"/>
      <c r="D8" s="555"/>
      <c r="E8" s="520"/>
      <c r="F8" s="519"/>
      <c r="I8" s="520"/>
      <c r="J8" s="546"/>
      <c r="K8" s="547"/>
    </row>
    <row r="9" spans="1:11" s="494" customFormat="1">
      <c r="A9" s="527"/>
      <c r="B9" s="522" t="s">
        <v>953</v>
      </c>
      <c r="C9" s="549"/>
      <c r="D9" s="555"/>
      <c r="E9" s="520"/>
      <c r="F9" s="519"/>
      <c r="I9" s="520"/>
      <c r="J9" s="546"/>
      <c r="K9" s="547"/>
    </row>
    <row r="10" spans="1:11" s="494" customFormat="1">
      <c r="A10" s="527"/>
      <c r="B10" s="522" t="s">
        <v>954</v>
      </c>
      <c r="C10" s="549"/>
      <c r="D10" s="555"/>
      <c r="E10" s="520"/>
      <c r="F10" s="519"/>
      <c r="I10" s="520"/>
      <c r="J10" s="546"/>
      <c r="K10" s="547"/>
    </row>
    <row r="11" spans="1:11" s="516" customFormat="1">
      <c r="A11" s="543"/>
      <c r="B11" s="522" t="s">
        <v>653</v>
      </c>
      <c r="C11" s="549"/>
      <c r="D11" s="555"/>
      <c r="E11" s="520"/>
      <c r="F11" s="519"/>
      <c r="G11" s="520"/>
      <c r="H11" s="519"/>
      <c r="J11" s="494"/>
      <c r="K11" s="494"/>
    </row>
    <row r="12" spans="1:11" s="494" customFormat="1">
      <c r="A12" s="527"/>
      <c r="B12" s="536"/>
      <c r="D12" s="517"/>
      <c r="E12" s="518"/>
      <c r="F12" s="523"/>
      <c r="G12" s="524"/>
    </row>
    <row r="13" spans="1:11" s="494" customFormat="1">
      <c r="A13" s="527"/>
      <c r="B13" s="537" t="s">
        <v>582</v>
      </c>
      <c r="D13" s="517"/>
      <c r="E13" s="538"/>
      <c r="F13" s="523"/>
      <c r="G13" s="539"/>
    </row>
    <row r="14" spans="1:11" s="494" customFormat="1">
      <c r="A14" s="527"/>
      <c r="B14" s="522"/>
      <c r="D14" s="517"/>
      <c r="E14" s="538"/>
      <c r="F14" s="523"/>
      <c r="G14" s="539"/>
    </row>
    <row r="15" spans="1:11" s="494" customFormat="1">
      <c r="A15" s="527"/>
      <c r="B15" s="540" t="s">
        <v>583</v>
      </c>
      <c r="D15" s="517"/>
      <c r="E15" s="518"/>
      <c r="F15" s="523"/>
      <c r="G15" s="519"/>
      <c r="H15" s="520"/>
    </row>
    <row r="16" spans="1:11" s="542" customFormat="1" ht="12.75" customHeight="1">
      <c r="A16" s="527"/>
      <c r="B16" s="522"/>
      <c r="C16" s="516"/>
      <c r="D16" s="517"/>
      <c r="E16" s="541"/>
      <c r="F16" s="523"/>
      <c r="G16" s="519"/>
      <c r="H16" s="520"/>
    </row>
    <row r="17" spans="1:11" s="521" customFormat="1">
      <c r="A17" s="543">
        <v>1</v>
      </c>
      <c r="B17" s="496" t="s">
        <v>584</v>
      </c>
      <c r="C17" s="544" t="s">
        <v>30</v>
      </c>
      <c r="D17" s="545">
        <v>1</v>
      </c>
      <c r="E17" s="520"/>
      <c r="F17" s="519">
        <f>E17*D17</f>
        <v>0</v>
      </c>
    </row>
    <row r="18" spans="1:11" s="521" customFormat="1">
      <c r="A18" s="527"/>
      <c r="B18" s="522"/>
      <c r="C18" s="544"/>
      <c r="D18" s="545"/>
      <c r="G18" s="520"/>
      <c r="H18" s="519"/>
      <c r="I18" s="520"/>
      <c r="J18" s="546"/>
      <c r="K18" s="547"/>
    </row>
    <row r="19" spans="1:11" s="494" customFormat="1">
      <c r="A19" s="527">
        <v>2</v>
      </c>
      <c r="B19" s="522" t="s">
        <v>585</v>
      </c>
      <c r="C19" s="539"/>
      <c r="D19" s="545"/>
      <c r="E19" s="525"/>
      <c r="I19" s="525"/>
      <c r="J19" s="546"/>
      <c r="K19" s="547"/>
    </row>
    <row r="20" spans="1:11" s="521" customFormat="1" ht="14.4" customHeight="1">
      <c r="A20" s="527"/>
      <c r="B20" s="522" t="s">
        <v>655</v>
      </c>
      <c r="C20" s="548"/>
      <c r="D20" s="545"/>
      <c r="E20" s="525"/>
      <c r="I20" s="525"/>
      <c r="J20" s="546"/>
      <c r="K20" s="547"/>
    </row>
    <row r="21" spans="1:11" s="521" customFormat="1" ht="12.6" customHeight="1">
      <c r="A21" s="527"/>
      <c r="B21" s="522" t="s">
        <v>586</v>
      </c>
      <c r="C21" s="548"/>
      <c r="D21" s="545"/>
      <c r="E21" s="525"/>
      <c r="I21" s="525"/>
      <c r="J21" s="546"/>
      <c r="K21" s="547"/>
    </row>
    <row r="22" spans="1:11" s="521" customFormat="1">
      <c r="A22" s="527"/>
      <c r="B22" s="522" t="s">
        <v>587</v>
      </c>
      <c r="C22" s="548"/>
      <c r="D22" s="545"/>
      <c r="E22" s="525"/>
      <c r="I22" s="525"/>
      <c r="J22" s="546"/>
      <c r="K22" s="547"/>
    </row>
    <row r="23" spans="1:11" s="521" customFormat="1" ht="27.6">
      <c r="A23" s="527"/>
      <c r="B23" s="522" t="s">
        <v>588</v>
      </c>
      <c r="C23" s="548"/>
      <c r="D23" s="545"/>
      <c r="E23" s="525"/>
      <c r="I23" s="525"/>
      <c r="J23" s="546"/>
      <c r="K23" s="547"/>
    </row>
    <row r="24" spans="1:11" s="521" customFormat="1">
      <c r="A24" s="527"/>
      <c r="B24" s="522" t="s">
        <v>589</v>
      </c>
      <c r="C24" s="544" t="s">
        <v>30</v>
      </c>
      <c r="D24" s="545">
        <v>3</v>
      </c>
      <c r="E24" s="520"/>
      <c r="F24" s="519">
        <f>E24*D24</f>
        <v>0</v>
      </c>
      <c r="I24" s="520"/>
      <c r="J24" s="546"/>
      <c r="K24" s="547"/>
    </row>
    <row r="25" spans="1:11" s="521" customFormat="1">
      <c r="A25" s="527"/>
      <c r="B25" s="522"/>
      <c r="C25" s="544"/>
      <c r="D25" s="545"/>
      <c r="G25" s="520"/>
      <c r="H25" s="519"/>
      <c r="I25" s="520"/>
      <c r="J25" s="546"/>
      <c r="K25" s="547"/>
    </row>
    <row r="26" spans="1:11" s="494" customFormat="1">
      <c r="A26" s="527">
        <v>3</v>
      </c>
      <c r="B26" s="522" t="s">
        <v>590</v>
      </c>
      <c r="C26" s="539"/>
      <c r="D26" s="545"/>
      <c r="E26" s="525"/>
      <c r="I26" s="525"/>
      <c r="J26" s="546"/>
      <c r="K26" s="547"/>
    </row>
    <row r="27" spans="1:11" s="521" customFormat="1" ht="14.4" customHeight="1">
      <c r="A27" s="527"/>
      <c r="B27" s="522" t="s">
        <v>655</v>
      </c>
      <c r="C27" s="548"/>
      <c r="D27" s="545"/>
      <c r="E27" s="525"/>
      <c r="I27" s="525"/>
      <c r="J27" s="546"/>
      <c r="K27" s="547"/>
    </row>
    <row r="28" spans="1:11" s="521" customFormat="1" ht="12.6" customHeight="1">
      <c r="A28" s="527"/>
      <c r="B28" s="522" t="s">
        <v>586</v>
      </c>
      <c r="C28" s="548"/>
      <c r="D28" s="545"/>
      <c r="E28" s="525"/>
      <c r="I28" s="525"/>
      <c r="J28" s="546"/>
      <c r="K28" s="547"/>
    </row>
    <row r="29" spans="1:11" s="521" customFormat="1">
      <c r="A29" s="527"/>
      <c r="B29" s="522" t="s">
        <v>587</v>
      </c>
      <c r="C29" s="548"/>
      <c r="D29" s="545"/>
      <c r="E29" s="525"/>
      <c r="I29" s="525"/>
      <c r="J29" s="546"/>
      <c r="K29" s="547"/>
    </row>
    <row r="30" spans="1:11" s="521" customFormat="1" ht="27.6">
      <c r="A30" s="527"/>
      <c r="B30" s="522" t="s">
        <v>588</v>
      </c>
      <c r="C30" s="548"/>
      <c r="D30" s="545"/>
      <c r="E30" s="525"/>
      <c r="I30" s="525"/>
      <c r="J30" s="546"/>
      <c r="K30" s="547"/>
    </row>
    <row r="31" spans="1:11" s="521" customFormat="1">
      <c r="A31" s="527"/>
      <c r="B31" s="522" t="s">
        <v>589</v>
      </c>
      <c r="C31" s="544" t="s">
        <v>30</v>
      </c>
      <c r="D31" s="545">
        <v>2</v>
      </c>
      <c r="E31" s="520"/>
      <c r="F31" s="519">
        <f>E31*D31</f>
        <v>0</v>
      </c>
      <c r="I31" s="520"/>
      <c r="J31" s="546"/>
      <c r="K31" s="547"/>
    </row>
    <row r="32" spans="1:11" s="521" customFormat="1">
      <c r="A32" s="527"/>
      <c r="B32" s="522"/>
      <c r="C32" s="544"/>
      <c r="D32" s="545"/>
      <c r="G32" s="520"/>
      <c r="H32" s="519"/>
      <c r="I32" s="520"/>
      <c r="J32" s="546"/>
      <c r="K32" s="547"/>
    </row>
    <row r="33" spans="1:11" s="494" customFormat="1">
      <c r="A33" s="527">
        <v>4</v>
      </c>
      <c r="B33" s="522" t="s">
        <v>591</v>
      </c>
      <c r="C33" s="539"/>
      <c r="D33" s="545"/>
      <c r="E33" s="525"/>
      <c r="I33" s="525"/>
      <c r="J33" s="546"/>
      <c r="K33" s="547"/>
    </row>
    <row r="34" spans="1:11" s="521" customFormat="1" ht="18" customHeight="1">
      <c r="A34" s="527"/>
      <c r="B34" s="522" t="s">
        <v>655</v>
      </c>
      <c r="C34" s="548"/>
      <c r="D34" s="545"/>
      <c r="E34" s="525"/>
      <c r="I34" s="525"/>
      <c r="J34" s="546"/>
      <c r="K34" s="547"/>
    </row>
    <row r="35" spans="1:11" s="521" customFormat="1" ht="18" customHeight="1">
      <c r="A35" s="527"/>
      <c r="B35" s="522" t="s">
        <v>586</v>
      </c>
      <c r="C35" s="548"/>
      <c r="D35" s="545"/>
      <c r="E35" s="525"/>
      <c r="I35" s="525"/>
      <c r="J35" s="546"/>
      <c r="K35" s="547"/>
    </row>
    <row r="36" spans="1:11" s="521" customFormat="1">
      <c r="A36" s="527"/>
      <c r="B36" s="522" t="s">
        <v>587</v>
      </c>
      <c r="C36" s="548"/>
      <c r="D36" s="545"/>
      <c r="E36" s="525"/>
      <c r="I36" s="525"/>
      <c r="J36" s="546"/>
      <c r="K36" s="547"/>
    </row>
    <row r="37" spans="1:11" s="521" customFormat="1" ht="27.6">
      <c r="A37" s="527"/>
      <c r="B37" s="522" t="s">
        <v>588</v>
      </c>
      <c r="C37" s="548"/>
      <c r="D37" s="545"/>
      <c r="E37" s="525"/>
      <c r="I37" s="525"/>
      <c r="J37" s="546"/>
      <c r="K37" s="547"/>
    </row>
    <row r="38" spans="1:11" s="521" customFormat="1">
      <c r="A38" s="527"/>
      <c r="B38" s="522" t="s">
        <v>589</v>
      </c>
      <c r="C38" s="544" t="s">
        <v>30</v>
      </c>
      <c r="D38" s="545">
        <v>1</v>
      </c>
      <c r="E38" s="520"/>
      <c r="F38" s="519">
        <f>E38*D38</f>
        <v>0</v>
      </c>
      <c r="I38" s="520"/>
      <c r="J38" s="546"/>
      <c r="K38" s="547"/>
    </row>
    <row r="39" spans="1:11" s="516" customFormat="1">
      <c r="A39" s="527"/>
      <c r="B39" s="522"/>
      <c r="C39" s="549"/>
      <c r="D39" s="549"/>
      <c r="E39" s="525"/>
      <c r="I39" s="525"/>
      <c r="J39" s="517"/>
      <c r="K39" s="549"/>
    </row>
    <row r="40" spans="1:11" s="522" customFormat="1" ht="12.75" customHeight="1">
      <c r="A40" s="527">
        <v>5</v>
      </c>
      <c r="B40" s="522" t="s">
        <v>592</v>
      </c>
      <c r="C40" s="544"/>
      <c r="D40" s="545"/>
      <c r="E40" s="525"/>
      <c r="I40" s="525"/>
      <c r="J40" s="546"/>
      <c r="K40" s="544"/>
    </row>
    <row r="41" spans="1:11" s="522" customFormat="1" ht="12" customHeight="1">
      <c r="A41" s="527"/>
      <c r="B41" s="522" t="s">
        <v>593</v>
      </c>
      <c r="C41" s="544"/>
      <c r="D41" s="545"/>
      <c r="E41" s="525"/>
      <c r="I41" s="525"/>
      <c r="J41" s="546"/>
      <c r="K41" s="544"/>
    </row>
    <row r="42" spans="1:11" s="494" customFormat="1">
      <c r="A42" s="527"/>
      <c r="B42" s="522" t="s">
        <v>657</v>
      </c>
      <c r="C42" s="539"/>
      <c r="D42" s="545"/>
      <c r="E42" s="525"/>
      <c r="I42" s="525"/>
      <c r="J42" s="550"/>
      <c r="K42" s="539"/>
    </row>
    <row r="43" spans="1:11" s="494" customFormat="1" ht="12" customHeight="1">
      <c r="A43" s="527"/>
      <c r="B43" s="522" t="s">
        <v>594</v>
      </c>
      <c r="C43" s="539"/>
      <c r="D43" s="545"/>
      <c r="E43" s="525"/>
      <c r="F43" s="496"/>
      <c r="I43" s="525"/>
      <c r="J43" s="550"/>
      <c r="K43" s="539"/>
    </row>
    <row r="44" spans="1:11" s="494" customFormat="1" ht="27.6">
      <c r="A44" s="527"/>
      <c r="B44" s="522" t="s">
        <v>658</v>
      </c>
      <c r="C44" s="539"/>
      <c r="D44" s="545"/>
      <c r="E44" s="525"/>
      <c r="F44" s="495"/>
      <c r="I44" s="525"/>
      <c r="J44" s="550"/>
      <c r="K44" s="539"/>
    </row>
    <row r="45" spans="1:11" s="494" customFormat="1" ht="12" customHeight="1">
      <c r="A45" s="527"/>
      <c r="B45" s="522" t="s">
        <v>595</v>
      </c>
      <c r="C45" s="539"/>
      <c r="D45" s="545"/>
      <c r="E45" s="525"/>
      <c r="F45" s="495"/>
      <c r="I45" s="525"/>
      <c r="J45" s="550"/>
      <c r="K45" s="539"/>
    </row>
    <row r="46" spans="1:11" s="522" customFormat="1" ht="13.5" customHeight="1">
      <c r="A46" s="527"/>
      <c r="B46" s="522" t="s">
        <v>596</v>
      </c>
      <c r="C46" s="544"/>
      <c r="D46" s="545"/>
      <c r="E46" s="525"/>
      <c r="I46" s="525"/>
      <c r="J46" s="546"/>
      <c r="K46" s="544"/>
    </row>
    <row r="47" spans="1:11" s="522" customFormat="1" ht="12.75" customHeight="1">
      <c r="A47" s="527"/>
      <c r="B47" s="522" t="s">
        <v>597</v>
      </c>
      <c r="C47" s="544" t="s">
        <v>30</v>
      </c>
      <c r="D47" s="545">
        <v>2</v>
      </c>
      <c r="E47" s="520"/>
      <c r="F47" s="519">
        <f>E47*D47</f>
        <v>0</v>
      </c>
      <c r="I47" s="520"/>
      <c r="J47" s="546"/>
      <c r="K47" s="547"/>
    </row>
    <row r="48" spans="1:11" s="516" customFormat="1">
      <c r="A48" s="527"/>
      <c r="B48" s="522"/>
      <c r="C48" s="549"/>
      <c r="D48" s="549"/>
      <c r="E48" s="541"/>
      <c r="F48" s="523"/>
      <c r="G48" s="525"/>
      <c r="I48" s="525"/>
      <c r="J48" s="517"/>
      <c r="K48" s="549"/>
    </row>
    <row r="49" spans="1:11" s="522" customFormat="1">
      <c r="A49" s="527">
        <v>6</v>
      </c>
      <c r="B49" s="522" t="s">
        <v>598</v>
      </c>
      <c r="C49" s="544"/>
      <c r="D49" s="545"/>
      <c r="E49" s="551"/>
      <c r="F49" s="552"/>
      <c r="G49" s="525"/>
      <c r="I49" s="525"/>
      <c r="J49" s="546"/>
      <c r="K49" s="544"/>
    </row>
    <row r="50" spans="1:11" s="522" customFormat="1">
      <c r="A50" s="527"/>
      <c r="B50" s="522" t="s">
        <v>599</v>
      </c>
      <c r="C50" s="544"/>
      <c r="D50" s="545"/>
      <c r="E50" s="551"/>
      <c r="F50" s="552"/>
      <c r="G50" s="525"/>
      <c r="I50" s="525"/>
      <c r="J50" s="546"/>
      <c r="K50" s="544"/>
    </row>
    <row r="51" spans="1:11" s="494" customFormat="1">
      <c r="A51" s="527"/>
      <c r="B51" s="522" t="s">
        <v>600</v>
      </c>
      <c r="C51" s="539"/>
      <c r="D51" s="545"/>
      <c r="E51" s="551"/>
      <c r="F51" s="552"/>
      <c r="G51" s="525"/>
      <c r="H51" s="496"/>
      <c r="I51" s="525"/>
      <c r="J51" s="550"/>
      <c r="K51" s="539"/>
    </row>
    <row r="52" spans="1:11" s="494" customFormat="1" ht="27.6">
      <c r="A52" s="527"/>
      <c r="B52" s="522" t="s">
        <v>659</v>
      </c>
      <c r="C52" s="539"/>
      <c r="D52" s="545"/>
      <c r="E52" s="525"/>
      <c r="F52" s="495"/>
      <c r="I52" s="525"/>
      <c r="J52" s="550"/>
      <c r="K52" s="539"/>
    </row>
    <row r="53" spans="1:11" s="494" customFormat="1">
      <c r="A53" s="527"/>
      <c r="B53" s="522" t="s">
        <v>601</v>
      </c>
      <c r="C53" s="539"/>
      <c r="D53" s="545"/>
      <c r="E53" s="525"/>
      <c r="F53" s="495"/>
      <c r="I53" s="525"/>
      <c r="J53" s="550"/>
      <c r="K53" s="539"/>
    </row>
    <row r="54" spans="1:11" s="522" customFormat="1">
      <c r="A54" s="527"/>
      <c r="B54" s="522" t="s">
        <v>602</v>
      </c>
      <c r="C54" s="544"/>
      <c r="D54" s="545"/>
      <c r="E54" s="525"/>
      <c r="I54" s="525"/>
      <c r="J54" s="546"/>
      <c r="K54" s="544"/>
    </row>
    <row r="55" spans="1:11" s="522" customFormat="1">
      <c r="A55" s="527"/>
      <c r="B55" s="522" t="s">
        <v>603</v>
      </c>
      <c r="C55" s="544" t="s">
        <v>30</v>
      </c>
      <c r="D55" s="545">
        <v>1</v>
      </c>
      <c r="E55" s="520"/>
      <c r="F55" s="519">
        <f>E55*D55</f>
        <v>0</v>
      </c>
      <c r="I55" s="520"/>
      <c r="J55" s="546"/>
      <c r="K55" s="547"/>
    </row>
    <row r="56" spans="1:11">
      <c r="A56" s="553"/>
      <c r="B56" s="554"/>
      <c r="C56" s="549"/>
      <c r="D56" s="545"/>
      <c r="E56" s="551"/>
      <c r="F56" s="552"/>
      <c r="G56" s="525"/>
      <c r="H56" s="516"/>
      <c r="I56" s="525"/>
      <c r="J56" s="502"/>
      <c r="K56" s="154"/>
    </row>
    <row r="57" spans="1:11" s="494" customFormat="1" ht="69">
      <c r="A57" s="527">
        <v>7</v>
      </c>
      <c r="B57" s="554" t="s">
        <v>604</v>
      </c>
      <c r="C57" s="549" t="s">
        <v>59</v>
      </c>
      <c r="D57" s="555">
        <v>1</v>
      </c>
      <c r="E57" s="519"/>
      <c r="F57" s="520">
        <f>E57*D57</f>
        <v>0</v>
      </c>
      <c r="I57" s="520"/>
      <c r="J57" s="546"/>
      <c r="K57" s="547"/>
    </row>
    <row r="58" spans="1:11" s="494" customFormat="1">
      <c r="A58" s="553"/>
      <c r="B58" s="554"/>
      <c r="C58" s="549"/>
      <c r="D58" s="555"/>
      <c r="I58" s="520"/>
      <c r="J58" s="546"/>
      <c r="K58" s="547"/>
    </row>
    <row r="59" spans="1:11" s="494" customFormat="1" ht="82.8">
      <c r="A59" s="527">
        <v>8</v>
      </c>
      <c r="B59" s="554" t="s">
        <v>605</v>
      </c>
      <c r="C59" s="549" t="s">
        <v>59</v>
      </c>
      <c r="D59" s="555">
        <v>1</v>
      </c>
      <c r="E59" s="519"/>
      <c r="F59" s="520">
        <f>E59*D59</f>
        <v>0</v>
      </c>
      <c r="I59" s="520"/>
      <c r="J59" s="546"/>
      <c r="K59" s="547"/>
    </row>
    <row r="60" spans="1:11" s="522" customFormat="1" ht="12.75" customHeight="1">
      <c r="A60" s="527"/>
      <c r="D60" s="556"/>
      <c r="E60" s="520"/>
      <c r="F60" s="519"/>
      <c r="I60" s="520"/>
      <c r="J60" s="546"/>
      <c r="K60" s="547"/>
    </row>
    <row r="61" spans="1:11" s="494" customFormat="1">
      <c r="A61" s="527">
        <v>9</v>
      </c>
      <c r="B61" s="522" t="s">
        <v>606</v>
      </c>
      <c r="E61" s="520"/>
      <c r="F61" s="520"/>
      <c r="I61" s="520"/>
      <c r="J61" s="546"/>
      <c r="K61" s="547"/>
    </row>
    <row r="62" spans="1:11" s="494" customFormat="1" ht="13.95" customHeight="1">
      <c r="A62" s="527"/>
      <c r="B62" s="522" t="s">
        <v>607</v>
      </c>
      <c r="E62" s="520"/>
      <c r="F62" s="520"/>
      <c r="I62" s="520"/>
      <c r="J62" s="546"/>
      <c r="K62" s="547"/>
    </row>
    <row r="63" spans="1:11" s="494" customFormat="1" ht="24" customHeight="1">
      <c r="A63" s="527"/>
      <c r="B63" s="522" t="s">
        <v>608</v>
      </c>
      <c r="C63" s="549"/>
      <c r="D63" s="555"/>
      <c r="E63" s="520"/>
      <c r="F63" s="520"/>
      <c r="I63" s="520"/>
      <c r="J63" s="546"/>
      <c r="K63" s="547"/>
    </row>
    <row r="64" spans="1:11" s="494" customFormat="1" ht="27.6">
      <c r="A64" s="527"/>
      <c r="B64" s="522" t="s">
        <v>609</v>
      </c>
      <c r="C64" s="549"/>
      <c r="D64" s="555"/>
      <c r="E64" s="520"/>
      <c r="F64" s="520"/>
      <c r="I64" s="520"/>
      <c r="J64" s="546"/>
      <c r="K64" s="547"/>
    </row>
    <row r="65" spans="1:11" s="494" customFormat="1">
      <c r="A65" s="527"/>
      <c r="B65" s="522" t="s">
        <v>610</v>
      </c>
      <c r="C65" s="549"/>
      <c r="D65" s="555"/>
      <c r="E65" s="520"/>
      <c r="F65" s="520"/>
      <c r="I65" s="520"/>
      <c r="J65" s="546"/>
      <c r="K65" s="547"/>
    </row>
    <row r="66" spans="1:11" s="494" customFormat="1">
      <c r="A66" s="527"/>
      <c r="B66" s="522" t="s">
        <v>589</v>
      </c>
      <c r="C66" s="544" t="s">
        <v>30</v>
      </c>
      <c r="D66" s="545">
        <v>1</v>
      </c>
      <c r="E66" s="520"/>
      <c r="F66" s="519">
        <f>E66*D66</f>
        <v>0</v>
      </c>
      <c r="I66" s="520"/>
      <c r="J66" s="546"/>
      <c r="K66" s="547"/>
    </row>
    <row r="67" spans="1:11" s="521" customFormat="1">
      <c r="A67" s="527"/>
      <c r="B67" s="522"/>
      <c r="C67" s="544"/>
      <c r="D67" s="545"/>
      <c r="E67" s="520"/>
      <c r="F67" s="519"/>
      <c r="I67" s="520"/>
      <c r="J67" s="546"/>
      <c r="K67" s="547"/>
    </row>
    <row r="68" spans="1:11" s="494" customFormat="1" ht="12.75" customHeight="1">
      <c r="A68" s="543">
        <v>10</v>
      </c>
      <c r="B68" s="516" t="s">
        <v>611</v>
      </c>
      <c r="C68" s="517"/>
      <c r="D68" s="556"/>
      <c r="E68" s="519"/>
      <c r="F68" s="520"/>
    </row>
    <row r="69" spans="1:11" s="522" customFormat="1" ht="13.95" customHeight="1">
      <c r="A69" s="543"/>
      <c r="B69" s="557" t="s">
        <v>612</v>
      </c>
      <c r="C69" s="544"/>
      <c r="D69" s="545"/>
      <c r="E69" s="519"/>
      <c r="F69" s="520"/>
    </row>
    <row r="70" spans="1:11" s="522" customFormat="1" ht="19.95" customHeight="1">
      <c r="A70" s="543"/>
      <c r="B70" s="557" t="s">
        <v>613</v>
      </c>
      <c r="C70" s="544"/>
      <c r="D70" s="545"/>
      <c r="E70" s="519"/>
      <c r="F70" s="520"/>
    </row>
    <row r="71" spans="1:11" s="522" customFormat="1" ht="12" customHeight="1">
      <c r="A71" s="543"/>
      <c r="B71" s="516" t="s">
        <v>614</v>
      </c>
      <c r="C71" s="544" t="s">
        <v>30</v>
      </c>
      <c r="D71" s="545">
        <v>1</v>
      </c>
      <c r="E71" s="519"/>
      <c r="F71" s="520">
        <f>E71*D71</f>
        <v>0</v>
      </c>
    </row>
    <row r="72" spans="1:11" s="494" customFormat="1">
      <c r="A72" s="543"/>
      <c r="B72" s="522"/>
      <c r="C72" s="517"/>
      <c r="D72" s="558"/>
      <c r="E72" s="520"/>
      <c r="F72" s="520"/>
    </row>
    <row r="73" spans="1:11" s="494" customFormat="1" ht="27.6">
      <c r="A73" s="543">
        <v>11</v>
      </c>
      <c r="B73" s="522" t="s">
        <v>615</v>
      </c>
      <c r="C73" s="544" t="s">
        <v>59</v>
      </c>
      <c r="D73" s="545">
        <v>1</v>
      </c>
      <c r="E73" s="519"/>
      <c r="F73" s="520">
        <f>E73*D73</f>
        <v>0</v>
      </c>
      <c r="I73" s="520"/>
      <c r="J73" s="546"/>
      <c r="K73" s="547"/>
    </row>
    <row r="74" spans="1:11" s="494" customFormat="1">
      <c r="A74" s="527"/>
      <c r="B74" s="522"/>
      <c r="C74" s="549"/>
      <c r="D74" s="545"/>
      <c r="E74" s="520"/>
      <c r="F74" s="520"/>
      <c r="I74" s="520"/>
      <c r="J74" s="546"/>
      <c r="K74" s="547"/>
    </row>
    <row r="75" spans="1:11" s="494" customFormat="1">
      <c r="A75" s="527">
        <v>12</v>
      </c>
      <c r="B75" s="522" t="s">
        <v>616</v>
      </c>
      <c r="C75" s="549" t="s">
        <v>59</v>
      </c>
      <c r="D75" s="545">
        <v>2</v>
      </c>
      <c r="E75" s="520"/>
      <c r="F75" s="519">
        <f>E75*D75</f>
        <v>0</v>
      </c>
      <c r="I75" s="520"/>
      <c r="J75" s="546"/>
      <c r="K75" s="547"/>
    </row>
    <row r="76" spans="1:11" s="494" customFormat="1">
      <c r="A76" s="527"/>
      <c r="B76" s="522"/>
      <c r="C76" s="544"/>
      <c r="D76" s="545"/>
      <c r="E76" s="520"/>
      <c r="F76" s="519"/>
      <c r="I76" s="520"/>
      <c r="J76" s="546"/>
      <c r="K76" s="547"/>
    </row>
    <row r="77" spans="1:11" s="494" customFormat="1">
      <c r="A77" s="527">
        <v>13</v>
      </c>
      <c r="B77" s="522" t="s">
        <v>617</v>
      </c>
      <c r="C77" s="549" t="s">
        <v>59</v>
      </c>
      <c r="D77" s="545">
        <v>2</v>
      </c>
      <c r="E77" s="520"/>
      <c r="F77" s="519">
        <f>E77*D77</f>
        <v>0</v>
      </c>
      <c r="I77" s="520"/>
      <c r="J77" s="546"/>
      <c r="K77" s="547"/>
    </row>
    <row r="78" spans="1:11" s="494" customFormat="1">
      <c r="A78" s="527"/>
      <c r="B78" s="522"/>
      <c r="C78" s="544"/>
      <c r="D78" s="545"/>
      <c r="E78" s="520"/>
      <c r="F78" s="519"/>
      <c r="I78" s="520"/>
      <c r="J78" s="546"/>
      <c r="K78" s="547"/>
    </row>
    <row r="79" spans="1:11" s="494" customFormat="1">
      <c r="A79" s="527">
        <v>14</v>
      </c>
      <c r="B79" s="522" t="s">
        <v>618</v>
      </c>
      <c r="C79" s="549" t="s">
        <v>59</v>
      </c>
      <c r="D79" s="545">
        <v>2</v>
      </c>
      <c r="E79" s="520"/>
      <c r="F79" s="519">
        <f>E79*D79</f>
        <v>0</v>
      </c>
      <c r="I79" s="520"/>
      <c r="J79" s="546"/>
      <c r="K79" s="547"/>
    </row>
    <row r="80" spans="1:11" s="494" customFormat="1" ht="14.25" customHeight="1">
      <c r="A80" s="553"/>
      <c r="B80" s="522"/>
      <c r="C80" s="559"/>
      <c r="D80" s="555"/>
      <c r="G80" s="520"/>
      <c r="H80" s="519"/>
      <c r="K80" s="525"/>
    </row>
    <row r="81" spans="1:11">
      <c r="A81" s="560"/>
      <c r="B81" s="561" t="str">
        <f>B15</f>
        <v>SANITARNA OPREMA, PRIKLJUČKI SANITARNIH ELEMENTOV</v>
      </c>
      <c r="C81" s="508"/>
      <c r="D81" s="562"/>
      <c r="E81" s="563" t="s">
        <v>619</v>
      </c>
      <c r="F81" s="510">
        <f>SUM(F17:F80)</f>
        <v>0</v>
      </c>
      <c r="G81" s="519"/>
      <c r="H81" s="520"/>
    </row>
    <row r="82" spans="1:11" s="521" customFormat="1">
      <c r="A82" s="527"/>
      <c r="B82" s="522"/>
      <c r="C82" s="516"/>
      <c r="D82" s="517"/>
      <c r="E82" s="520"/>
      <c r="F82" s="523"/>
      <c r="G82" s="519"/>
      <c r="H82" s="520"/>
    </row>
    <row r="83" spans="1:11" s="494" customFormat="1" ht="16.8" customHeight="1">
      <c r="A83" s="527"/>
      <c r="B83" s="540" t="s">
        <v>620</v>
      </c>
      <c r="D83" s="517"/>
      <c r="E83" s="520"/>
      <c r="F83" s="524"/>
      <c r="J83" s="546"/>
      <c r="K83" s="547"/>
    </row>
    <row r="84" spans="1:11" s="494" customFormat="1" ht="10.5" customHeight="1">
      <c r="A84" s="543"/>
      <c r="B84" s="564"/>
      <c r="D84" s="556"/>
      <c r="E84" s="551"/>
      <c r="F84" s="565"/>
      <c r="G84" s="566"/>
      <c r="I84" s="566"/>
      <c r="J84" s="546"/>
      <c r="K84" s="547"/>
    </row>
    <row r="85" spans="1:11" s="516" customFormat="1" ht="27" customHeight="1">
      <c r="A85" s="527">
        <v>1</v>
      </c>
      <c r="B85" s="522" t="s">
        <v>621</v>
      </c>
      <c r="C85" s="567" t="s">
        <v>30</v>
      </c>
      <c r="D85" s="568">
        <v>1</v>
      </c>
      <c r="E85" s="519"/>
      <c r="F85" s="519">
        <f>E85*D85</f>
        <v>0</v>
      </c>
    </row>
    <row r="86" spans="1:11" s="516" customFormat="1">
      <c r="A86" s="527"/>
      <c r="B86" s="522"/>
      <c r="C86" s="567"/>
      <c r="D86" s="568"/>
      <c r="E86" s="519"/>
      <c r="F86" s="519"/>
    </row>
    <row r="87" spans="1:11" s="516" customFormat="1" ht="30" customHeight="1">
      <c r="A87" s="527">
        <v>2</v>
      </c>
      <c r="B87" s="522" t="s">
        <v>622</v>
      </c>
      <c r="C87" s="567" t="s">
        <v>30</v>
      </c>
      <c r="D87" s="568">
        <v>3</v>
      </c>
      <c r="E87" s="519"/>
      <c r="F87" s="519">
        <f>E87*D87</f>
        <v>0</v>
      </c>
    </row>
    <row r="88" spans="1:11" s="516" customFormat="1">
      <c r="A88" s="527"/>
      <c r="B88" s="522"/>
      <c r="C88" s="567"/>
      <c r="D88" s="568"/>
      <c r="E88" s="519"/>
      <c r="F88" s="519"/>
      <c r="H88" s="569"/>
    </row>
    <row r="89" spans="1:11" s="494" customFormat="1">
      <c r="A89" s="527">
        <v>3</v>
      </c>
      <c r="B89" s="522" t="s">
        <v>656</v>
      </c>
      <c r="C89" s="516"/>
      <c r="D89" s="568"/>
      <c r="E89" s="570"/>
      <c r="F89" s="525"/>
      <c r="G89" s="571"/>
      <c r="H89" s="516"/>
      <c r="I89" s="571"/>
      <c r="J89" s="546"/>
      <c r="K89" s="547"/>
    </row>
    <row r="90" spans="1:11" s="494" customFormat="1">
      <c r="A90" s="527"/>
      <c r="B90" s="522" t="s">
        <v>623</v>
      </c>
      <c r="C90" s="516"/>
      <c r="D90" s="568"/>
      <c r="E90" s="570"/>
      <c r="F90" s="525"/>
      <c r="G90" s="571"/>
      <c r="H90" s="516"/>
      <c r="I90" s="571"/>
      <c r="J90" s="546"/>
      <c r="K90" s="547"/>
    </row>
    <row r="91" spans="1:11" s="516" customFormat="1">
      <c r="A91" s="527"/>
      <c r="B91" s="522" t="s">
        <v>624</v>
      </c>
      <c r="E91" s="570"/>
      <c r="F91" s="523"/>
      <c r="G91" s="571"/>
      <c r="I91" s="571"/>
      <c r="J91" s="546"/>
      <c r="K91" s="547"/>
    </row>
    <row r="92" spans="1:11" s="516" customFormat="1">
      <c r="A92" s="527"/>
      <c r="B92" s="567" t="s">
        <v>625</v>
      </c>
      <c r="C92" s="567" t="s">
        <v>475</v>
      </c>
      <c r="D92" s="568">
        <v>20</v>
      </c>
      <c r="E92" s="520"/>
      <c r="F92" s="519">
        <f>E92*D92</f>
        <v>0</v>
      </c>
      <c r="I92" s="520"/>
      <c r="J92" s="546"/>
      <c r="K92" s="547"/>
    </row>
    <row r="93" spans="1:11" s="516" customFormat="1">
      <c r="A93" s="527"/>
      <c r="B93" s="567" t="s">
        <v>626</v>
      </c>
      <c r="C93" s="567" t="s">
        <v>475</v>
      </c>
      <c r="D93" s="568">
        <v>10</v>
      </c>
      <c r="E93" s="520"/>
      <c r="F93" s="519">
        <f>E93*D93</f>
        <v>0</v>
      </c>
      <c r="I93" s="520"/>
      <c r="J93" s="546"/>
      <c r="K93" s="547"/>
    </row>
    <row r="94" spans="1:11" s="516" customFormat="1">
      <c r="A94" s="527"/>
      <c r="B94" s="567"/>
      <c r="C94" s="568"/>
      <c r="D94" s="568"/>
      <c r="E94" s="520"/>
      <c r="F94" s="519"/>
      <c r="I94" s="520"/>
      <c r="J94" s="546"/>
      <c r="K94" s="547"/>
    </row>
    <row r="95" spans="1:11" s="516" customFormat="1">
      <c r="A95" s="527">
        <v>4</v>
      </c>
      <c r="B95" s="522" t="s">
        <v>627</v>
      </c>
      <c r="D95" s="568"/>
      <c r="E95" s="520"/>
      <c r="F95" s="519"/>
      <c r="I95" s="520"/>
      <c r="J95" s="546"/>
      <c r="K95" s="547"/>
    </row>
    <row r="96" spans="1:11" s="516" customFormat="1">
      <c r="A96" s="527"/>
      <c r="B96" s="522" t="s">
        <v>628</v>
      </c>
      <c r="D96" s="568"/>
      <c r="E96" s="520"/>
      <c r="F96" s="519"/>
      <c r="I96" s="520"/>
      <c r="J96" s="546"/>
      <c r="K96" s="547"/>
    </row>
    <row r="97" spans="1:11" s="516" customFormat="1">
      <c r="A97" s="527"/>
      <c r="B97" s="522" t="s">
        <v>624</v>
      </c>
      <c r="D97" s="568"/>
      <c r="E97" s="520"/>
      <c r="F97" s="519"/>
      <c r="K97" s="547"/>
    </row>
    <row r="98" spans="1:11" s="516" customFormat="1">
      <c r="A98" s="527"/>
      <c r="B98" s="567" t="s">
        <v>629</v>
      </c>
      <c r="C98" s="567" t="s">
        <v>475</v>
      </c>
      <c r="D98" s="568">
        <v>16</v>
      </c>
      <c r="E98" s="520"/>
      <c r="F98" s="519">
        <f>E98*D98</f>
        <v>0</v>
      </c>
      <c r="I98" s="520"/>
      <c r="J98" s="546"/>
      <c r="K98" s="547"/>
    </row>
    <row r="99" spans="1:11" s="516" customFormat="1">
      <c r="A99" s="527"/>
      <c r="B99" s="567" t="s">
        <v>630</v>
      </c>
      <c r="C99" s="567" t="s">
        <v>475</v>
      </c>
      <c r="D99" s="568">
        <v>8</v>
      </c>
      <c r="E99" s="520"/>
      <c r="F99" s="519">
        <f>E99*D99</f>
        <v>0</v>
      </c>
      <c r="I99" s="520"/>
      <c r="J99" s="546"/>
      <c r="K99" s="547"/>
    </row>
    <row r="100" spans="1:11" s="516" customFormat="1">
      <c r="A100" s="527"/>
      <c r="B100" s="567" t="s">
        <v>631</v>
      </c>
      <c r="C100" s="567" t="s">
        <v>475</v>
      </c>
      <c r="D100" s="568">
        <v>7</v>
      </c>
      <c r="E100" s="520"/>
      <c r="F100" s="519">
        <f>E100*D100</f>
        <v>0</v>
      </c>
      <c r="I100" s="520"/>
      <c r="J100" s="546"/>
      <c r="K100" s="547"/>
    </row>
    <row r="101" spans="1:11" s="516" customFormat="1" ht="15.6" customHeight="1">
      <c r="A101" s="527"/>
      <c r="B101" s="522"/>
    </row>
    <row r="102" spans="1:11" s="494" customFormat="1" ht="15.6" customHeight="1">
      <c r="A102" s="572"/>
      <c r="B102" s="526" t="str">
        <f>B83</f>
        <v>HLADNA IN TOPLA VODA - RAZVOD</v>
      </c>
      <c r="C102" s="508"/>
      <c r="D102" s="562"/>
      <c r="E102" s="563" t="s">
        <v>619</v>
      </c>
      <c r="F102" s="510">
        <f>SUM(F83:F101)</f>
        <v>0</v>
      </c>
      <c r="J102" s="546"/>
      <c r="K102" s="547"/>
    </row>
    <row r="103" spans="1:11" s="521" customFormat="1">
      <c r="A103" s="515"/>
      <c r="B103" s="522"/>
      <c r="C103" s="516"/>
      <c r="D103" s="517"/>
      <c r="E103" s="519"/>
      <c r="F103" s="520"/>
    </row>
    <row r="104" spans="1:11" s="516" customFormat="1" ht="12.75" customHeight="1">
      <c r="A104" s="527"/>
      <c r="B104" s="540" t="s">
        <v>632</v>
      </c>
      <c r="D104" s="517"/>
      <c r="E104" s="518"/>
      <c r="F104" s="523"/>
      <c r="G104" s="573"/>
      <c r="I104" s="573"/>
      <c r="J104" s="546"/>
      <c r="K104" s="547"/>
    </row>
    <row r="105" spans="1:11" s="516" customFormat="1">
      <c r="A105" s="527"/>
      <c r="B105" s="522"/>
      <c r="D105" s="517"/>
      <c r="E105" s="518"/>
      <c r="F105" s="523"/>
      <c r="I105" s="520"/>
      <c r="J105" s="546"/>
      <c r="K105" s="547"/>
    </row>
    <row r="106" spans="1:11" s="521" customFormat="1" ht="26.25" customHeight="1">
      <c r="A106" s="527">
        <v>1</v>
      </c>
      <c r="B106" s="86" t="s">
        <v>633</v>
      </c>
      <c r="C106" s="549" t="s">
        <v>30</v>
      </c>
      <c r="D106" s="549">
        <v>1</v>
      </c>
      <c r="E106" s="520"/>
      <c r="F106" s="519">
        <f>E106*D106</f>
        <v>0</v>
      </c>
      <c r="G106" s="520"/>
      <c r="H106" s="519"/>
    </row>
    <row r="107" spans="1:11" s="521" customFormat="1" ht="29.4" customHeight="1">
      <c r="A107" s="527">
        <v>2</v>
      </c>
      <c r="B107" s="86" t="s">
        <v>634</v>
      </c>
      <c r="C107" s="549" t="s">
        <v>30</v>
      </c>
      <c r="D107" s="549">
        <v>4</v>
      </c>
      <c r="E107" s="520"/>
      <c r="F107" s="519">
        <f>E107*D107</f>
        <v>0</v>
      </c>
      <c r="G107" s="520"/>
      <c r="H107" s="519"/>
    </row>
    <row r="108" spans="1:11" s="521" customFormat="1">
      <c r="A108" s="527"/>
      <c r="B108" s="86"/>
      <c r="C108" s="568"/>
      <c r="D108" s="568"/>
      <c r="F108" s="519"/>
      <c r="G108" s="520"/>
      <c r="H108" s="519"/>
    </row>
    <row r="109" spans="1:11" s="516" customFormat="1" ht="55.2">
      <c r="A109" s="527">
        <v>3</v>
      </c>
      <c r="B109" s="522" t="s">
        <v>635</v>
      </c>
      <c r="E109" s="520"/>
      <c r="F109" s="519"/>
      <c r="I109" s="520"/>
      <c r="J109" s="546"/>
      <c r="K109" s="547"/>
    </row>
    <row r="110" spans="1:11" s="516" customFormat="1">
      <c r="A110" s="543"/>
      <c r="B110" s="522" t="s">
        <v>636</v>
      </c>
      <c r="C110" s="549" t="s">
        <v>475</v>
      </c>
      <c r="D110" s="549">
        <v>15</v>
      </c>
      <c r="E110" s="520"/>
      <c r="F110" s="519">
        <f>E110*D110</f>
        <v>0</v>
      </c>
      <c r="I110" s="520"/>
      <c r="J110" s="546"/>
      <c r="K110" s="547"/>
    </row>
    <row r="111" spans="1:11" s="516" customFormat="1">
      <c r="A111" s="543"/>
      <c r="D111" s="549"/>
      <c r="E111" s="520"/>
      <c r="F111" s="519"/>
      <c r="I111" s="520"/>
      <c r="J111" s="546"/>
      <c r="K111" s="547"/>
    </row>
    <row r="112" spans="1:11" ht="82.8">
      <c r="A112" s="527">
        <v>4</v>
      </c>
      <c r="B112" s="522" t="s">
        <v>637</v>
      </c>
      <c r="C112" s="549"/>
      <c r="D112" s="549"/>
      <c r="E112" s="520"/>
      <c r="F112" s="524"/>
      <c r="G112" s="573"/>
      <c r="H112" s="516"/>
      <c r="I112" s="524"/>
      <c r="J112" s="546"/>
      <c r="K112" s="547"/>
    </row>
    <row r="113" spans="1:11">
      <c r="A113" s="574"/>
      <c r="B113" s="522" t="s">
        <v>636</v>
      </c>
      <c r="C113" s="549" t="s">
        <v>475</v>
      </c>
      <c r="D113" s="549">
        <v>6</v>
      </c>
      <c r="E113" s="520"/>
      <c r="F113" s="519">
        <f>E113*D113</f>
        <v>0</v>
      </c>
      <c r="H113" s="516"/>
      <c r="I113" s="524"/>
      <c r="J113" s="546"/>
      <c r="K113" s="547"/>
    </row>
    <row r="114" spans="1:11">
      <c r="A114" s="574"/>
      <c r="B114" s="522" t="s">
        <v>638</v>
      </c>
      <c r="C114" s="549" t="s">
        <v>475</v>
      </c>
      <c r="D114" s="549">
        <v>12</v>
      </c>
      <c r="E114" s="520"/>
      <c r="F114" s="519">
        <f>E114*D114</f>
        <v>0</v>
      </c>
      <c r="H114" s="516"/>
      <c r="I114" s="524"/>
      <c r="J114" s="546"/>
      <c r="K114" s="547"/>
    </row>
    <row r="115" spans="1:11" s="516" customFormat="1">
      <c r="A115" s="574"/>
      <c r="B115" s="522" t="s">
        <v>639</v>
      </c>
      <c r="C115" s="549" t="s">
        <v>475</v>
      </c>
      <c r="D115" s="549">
        <v>4</v>
      </c>
      <c r="E115" s="520"/>
      <c r="F115" s="519">
        <f>E115*D115</f>
        <v>0</v>
      </c>
      <c r="I115" s="520"/>
      <c r="J115" s="546"/>
      <c r="K115" s="547"/>
    </row>
    <row r="116" spans="1:11" s="516" customFormat="1">
      <c r="A116" s="574"/>
      <c r="B116" s="522"/>
      <c r="C116" s="549"/>
      <c r="D116" s="549"/>
      <c r="E116" s="524"/>
      <c r="I116" s="520"/>
      <c r="J116" s="546"/>
      <c r="K116" s="547"/>
    </row>
    <row r="117" spans="1:11" s="516" customFormat="1" ht="15" customHeight="1">
      <c r="A117" s="543">
        <v>5</v>
      </c>
      <c r="B117" s="522" t="s">
        <v>640</v>
      </c>
      <c r="E117" s="524"/>
      <c r="I117" s="520"/>
      <c r="J117" s="546"/>
      <c r="K117" s="547"/>
    </row>
    <row r="118" spans="1:11" s="494" customFormat="1" ht="15.6" customHeight="1">
      <c r="A118" s="543"/>
      <c r="B118" s="522" t="s">
        <v>636</v>
      </c>
      <c r="C118" s="549" t="s">
        <v>59</v>
      </c>
      <c r="D118" s="555">
        <v>6</v>
      </c>
      <c r="E118" s="520"/>
      <c r="F118" s="519">
        <f>E118*D118</f>
        <v>0</v>
      </c>
    </row>
    <row r="119" spans="1:11" s="494" customFormat="1" ht="14.4" customHeight="1">
      <c r="A119" s="543"/>
      <c r="B119" s="522" t="s">
        <v>638</v>
      </c>
      <c r="C119" s="549" t="s">
        <v>59</v>
      </c>
      <c r="D119" s="555">
        <v>7</v>
      </c>
      <c r="E119" s="520"/>
      <c r="F119" s="519">
        <f>E119*D119</f>
        <v>0</v>
      </c>
    </row>
    <row r="120" spans="1:11" s="494" customFormat="1" ht="13.95" customHeight="1">
      <c r="A120" s="543"/>
      <c r="B120" s="522" t="s">
        <v>639</v>
      </c>
      <c r="C120" s="549" t="s">
        <v>59</v>
      </c>
      <c r="D120" s="555">
        <v>2</v>
      </c>
      <c r="E120" s="520"/>
      <c r="F120" s="519">
        <f>E120*D120</f>
        <v>0</v>
      </c>
    </row>
    <row r="121" spans="1:11" s="494" customFormat="1" ht="12.6" customHeight="1">
      <c r="A121" s="543"/>
      <c r="B121" s="522"/>
      <c r="C121" s="516"/>
      <c r="D121" s="549"/>
      <c r="E121" s="524"/>
      <c r="F121" s="516"/>
      <c r="I121" s="520"/>
      <c r="J121" s="546"/>
      <c r="K121" s="547"/>
    </row>
    <row r="122" spans="1:11" s="494" customFormat="1" ht="58.2" customHeight="1">
      <c r="A122" s="527">
        <v>6</v>
      </c>
      <c r="B122" s="522" t="s">
        <v>641</v>
      </c>
      <c r="C122" s="567"/>
      <c r="D122" s="558"/>
      <c r="E122" s="520"/>
      <c r="F122" s="519"/>
      <c r="I122" s="520"/>
      <c r="J122" s="546"/>
      <c r="K122" s="547"/>
    </row>
    <row r="123" spans="1:11" s="494" customFormat="1" ht="16.2" customHeight="1">
      <c r="A123" s="575"/>
      <c r="B123" s="522" t="s">
        <v>642</v>
      </c>
      <c r="C123" s="567"/>
      <c r="D123" s="558"/>
      <c r="E123" s="520"/>
      <c r="F123" s="519"/>
      <c r="I123" s="520"/>
      <c r="J123" s="546"/>
      <c r="K123" s="547"/>
    </row>
    <row r="124" spans="1:11" s="516" customFormat="1" ht="27.6">
      <c r="A124" s="575"/>
      <c r="B124" s="522" t="s">
        <v>643</v>
      </c>
      <c r="C124" s="567"/>
      <c r="D124" s="558"/>
      <c r="E124" s="494"/>
      <c r="F124" s="494"/>
      <c r="G124" s="566"/>
      <c r="I124" s="566"/>
      <c r="J124" s="546"/>
      <c r="K124" s="547"/>
    </row>
    <row r="125" spans="1:11" s="494" customFormat="1" ht="13.95" customHeight="1">
      <c r="A125" s="543"/>
      <c r="B125" s="522" t="s">
        <v>644</v>
      </c>
      <c r="C125" s="549" t="s">
        <v>30</v>
      </c>
      <c r="D125" s="555">
        <v>2</v>
      </c>
      <c r="E125" s="520"/>
      <c r="F125" s="519">
        <f>E125*D125</f>
        <v>0</v>
      </c>
    </row>
    <row r="126" spans="1:11" s="494" customFormat="1" ht="13.95" customHeight="1">
      <c r="A126" s="543"/>
      <c r="B126" s="522" t="s">
        <v>638</v>
      </c>
      <c r="C126" s="549" t="s">
        <v>30</v>
      </c>
      <c r="D126" s="555">
        <v>4</v>
      </c>
      <c r="E126" s="520"/>
      <c r="F126" s="519">
        <f>E126*D126</f>
        <v>0</v>
      </c>
    </row>
    <row r="127" spans="1:11">
      <c r="A127" s="574"/>
      <c r="C127" s="549"/>
      <c r="D127" s="549"/>
      <c r="E127" s="520"/>
      <c r="F127" s="519"/>
      <c r="I127" s="520"/>
      <c r="J127" s="546"/>
      <c r="K127" s="547"/>
    </row>
    <row r="128" spans="1:11">
      <c r="A128" s="543">
        <v>7</v>
      </c>
      <c r="B128" s="522" t="s">
        <v>645</v>
      </c>
      <c r="C128" s="549"/>
      <c r="D128" s="549"/>
      <c r="E128" s="520"/>
      <c r="F128" s="519"/>
      <c r="I128" s="520"/>
      <c r="J128" s="546"/>
      <c r="K128" s="547"/>
    </row>
    <row r="129" spans="1:11">
      <c r="A129" s="574"/>
      <c r="B129" s="522" t="s">
        <v>646</v>
      </c>
      <c r="C129" s="549" t="s">
        <v>59</v>
      </c>
      <c r="D129" s="549">
        <v>3</v>
      </c>
      <c r="E129" s="520"/>
      <c r="F129" s="519">
        <f>E129*D129</f>
        <v>0</v>
      </c>
      <c r="I129" s="520"/>
      <c r="J129" s="546"/>
      <c r="K129" s="547"/>
    </row>
    <row r="130" spans="1:11" s="494" customFormat="1">
      <c r="A130" s="553"/>
      <c r="B130" s="522"/>
      <c r="C130" s="559"/>
      <c r="D130" s="555"/>
      <c r="G130" s="519"/>
      <c r="H130" s="520"/>
    </row>
    <row r="131" spans="1:11">
      <c r="A131" s="560"/>
      <c r="B131" s="561" t="str">
        <f>B104</f>
        <v>NOTRANJA KANALIZACIJA</v>
      </c>
      <c r="C131" s="508"/>
      <c r="D131" s="562"/>
      <c r="E131" s="563" t="s">
        <v>619</v>
      </c>
      <c r="F131" s="510">
        <f>SUM(F106:F130)</f>
        <v>0</v>
      </c>
      <c r="G131" s="519"/>
      <c r="H131" s="520"/>
    </row>
  </sheetData>
  <pageMargins left="0.7" right="0.7" top="0.75" bottom="0.75" header="0.3" footer="0.3"/>
  <pageSetup paperSize="9" scale="86" fitToHeight="0" orientation="portrait" horizontalDpi="4294967293"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6"/>
  <sheetViews>
    <sheetView workbookViewId="0">
      <selection activeCell="A12" sqref="A12"/>
    </sheetView>
  </sheetViews>
  <sheetFormatPr defaultColWidth="8.88671875" defaultRowHeight="13.8"/>
  <cols>
    <col min="1" max="1" width="4.44140625" style="511" customWidth="1"/>
    <col min="2" max="2" width="42" style="155" customWidth="1"/>
    <col min="3" max="3" width="5.5546875" style="155" customWidth="1"/>
    <col min="4" max="4" width="5.44140625" style="155" customWidth="1"/>
    <col min="5" max="5" width="8.88671875" style="155"/>
    <col min="6" max="6" width="15.5546875" style="155" customWidth="1"/>
    <col min="7" max="16384" width="8.88671875" style="155"/>
  </cols>
  <sheetData>
    <row r="1" spans="1:6" s="494" customFormat="1">
      <c r="A1" s="500"/>
      <c r="B1" s="501"/>
      <c r="C1" s="502"/>
      <c r="D1" s="502"/>
      <c r="E1" s="503"/>
      <c r="F1" s="503"/>
    </row>
    <row r="2" spans="1:6" s="494" customFormat="1">
      <c r="A2" s="500"/>
      <c r="B2" s="501"/>
      <c r="C2" s="502"/>
      <c r="D2" s="502"/>
      <c r="E2" s="503"/>
      <c r="F2" s="503"/>
    </row>
    <row r="3" spans="1:6" s="494" customFormat="1">
      <c r="A3" s="500"/>
      <c r="B3" s="501"/>
      <c r="C3" s="502"/>
      <c r="D3" s="502"/>
      <c r="E3" s="503"/>
      <c r="F3" s="503"/>
    </row>
    <row r="4" spans="1:6" s="494" customFormat="1">
      <c r="A4" s="500"/>
      <c r="B4" s="501"/>
      <c r="C4" s="502"/>
      <c r="D4" s="502"/>
      <c r="E4" s="503"/>
      <c r="F4" s="503"/>
    </row>
    <row r="5" spans="1:6" s="494" customFormat="1">
      <c r="A5" s="500"/>
      <c r="B5" s="501"/>
      <c r="C5" s="502"/>
      <c r="D5" s="502"/>
      <c r="E5" s="503"/>
      <c r="F5" s="503"/>
    </row>
    <row r="6" spans="1:6" s="494" customFormat="1">
      <c r="A6" s="500"/>
      <c r="B6" s="501"/>
      <c r="C6" s="502"/>
      <c r="D6" s="502"/>
      <c r="E6" s="503"/>
      <c r="F6" s="503"/>
    </row>
    <row r="7" spans="1:6" s="494" customFormat="1">
      <c r="A7" s="500"/>
      <c r="B7" s="501"/>
      <c r="C7" s="502"/>
      <c r="D7" s="502"/>
      <c r="E7" s="503"/>
      <c r="F7" s="503"/>
    </row>
    <row r="8" spans="1:6" s="494" customFormat="1">
      <c r="A8" s="500"/>
      <c r="B8" s="501"/>
      <c r="C8" s="502"/>
      <c r="D8" s="502"/>
      <c r="E8" s="503"/>
      <c r="F8" s="503"/>
    </row>
    <row r="9" spans="1:6" s="494" customFormat="1">
      <c r="A9" s="500"/>
      <c r="B9" s="501"/>
      <c r="C9" s="502"/>
      <c r="D9" s="502"/>
      <c r="E9" s="503"/>
      <c r="F9" s="503"/>
    </row>
    <row r="10" spans="1:6" s="494" customFormat="1">
      <c r="A10" s="500"/>
      <c r="B10" s="501"/>
      <c r="C10" s="502"/>
      <c r="D10" s="502"/>
      <c r="E10" s="503"/>
      <c r="F10" s="503"/>
    </row>
    <row r="11" spans="1:6" s="494" customFormat="1">
      <c r="A11" s="500"/>
      <c r="B11" s="501"/>
      <c r="C11" s="502"/>
      <c r="D11" s="502"/>
      <c r="E11" s="503"/>
      <c r="F11" s="503"/>
    </row>
    <row r="12" spans="1:6" s="494" customFormat="1">
      <c r="A12" s="504"/>
      <c r="B12" s="507" t="s">
        <v>661</v>
      </c>
      <c r="C12" s="512"/>
      <c r="D12" s="513"/>
      <c r="E12" s="503"/>
      <c r="F12" s="503"/>
    </row>
    <row r="13" spans="1:6" s="494" customFormat="1">
      <c r="A13" s="500"/>
      <c r="B13" s="495"/>
      <c r="C13" s="502"/>
      <c r="D13" s="502"/>
      <c r="E13" s="503"/>
      <c r="F13" s="503"/>
    </row>
    <row r="14" spans="1:6" s="494" customFormat="1">
      <c r="A14" s="500">
        <v>1</v>
      </c>
      <c r="B14" s="514" t="str">
        <f>'[1]OGREVANJE IN HLAJENJE'!B145</f>
        <v>OGREVANJE/ HLAJENJE IN RAZVOD</v>
      </c>
      <c r="C14" s="514"/>
      <c r="D14" s="514"/>
      <c r="E14" s="514"/>
      <c r="F14" s="505">
        <f>'Ogrevanje in Hlajenje'!F150</f>
        <v>0</v>
      </c>
    </row>
    <row r="15" spans="1:6" s="494" customFormat="1">
      <c r="A15" s="500"/>
      <c r="B15" s="501"/>
      <c r="C15" s="502"/>
      <c r="D15" s="502"/>
      <c r="E15" s="503"/>
      <c r="F15" s="505"/>
    </row>
    <row r="16" spans="1:6" s="494" customFormat="1">
      <c r="A16" s="506"/>
      <c r="B16" s="507" t="s">
        <v>662</v>
      </c>
      <c r="C16" s="508"/>
      <c r="D16" s="508"/>
      <c r="E16" s="509"/>
      <c r="F16" s="510">
        <f>SUM(F14:F14)</f>
        <v>0</v>
      </c>
    </row>
  </sheetData>
  <pageMargins left="0.7" right="0.7" top="0.75" bottom="0.75" header="0.3" footer="0.3"/>
  <pageSetup paperSize="9" orientation="portrait" horizontalDpi="4294967293"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321"/>
  <sheetViews>
    <sheetView workbookViewId="0"/>
  </sheetViews>
  <sheetFormatPr defaultColWidth="8.88671875" defaultRowHeight="13.8"/>
  <cols>
    <col min="1" max="1" width="4.44140625" style="527" customWidth="1"/>
    <col min="2" max="2" width="44" style="577" customWidth="1"/>
    <col min="3" max="3" width="9.109375" style="549" customWidth="1"/>
    <col min="4" max="4" width="5.6640625" style="578" customWidth="1"/>
    <col min="5" max="5" width="11.33203125" style="155" customWidth="1"/>
    <col min="6" max="6" width="16" style="155" customWidth="1"/>
    <col min="7" max="7" width="17.33203125" style="520" customWidth="1"/>
    <col min="8" max="8" width="15.5546875" style="520" customWidth="1"/>
    <col min="9" max="9" width="17.33203125" style="520" customWidth="1"/>
    <col min="10" max="10" width="12.5546875" style="155" customWidth="1"/>
    <col min="11" max="16384" width="8.88671875" style="155"/>
  </cols>
  <sheetData>
    <row r="1" spans="1:11">
      <c r="A1" s="609" t="s">
        <v>156</v>
      </c>
      <c r="B1" s="610" t="s">
        <v>576</v>
      </c>
      <c r="C1" s="611" t="s">
        <v>23</v>
      </c>
      <c r="D1" s="612" t="s">
        <v>577</v>
      </c>
      <c r="E1" s="613" t="s">
        <v>25</v>
      </c>
      <c r="F1" s="497" t="s">
        <v>578</v>
      </c>
    </row>
    <row r="2" spans="1:11" s="494" customFormat="1">
      <c r="A2" s="614"/>
      <c r="B2" s="615"/>
      <c r="C2" s="616"/>
      <c r="D2" s="617"/>
      <c r="E2" s="618" t="s">
        <v>579</v>
      </c>
      <c r="F2" s="499" t="s">
        <v>579</v>
      </c>
      <c r="G2" s="520"/>
      <c r="H2" s="520"/>
      <c r="I2" s="520"/>
    </row>
    <row r="3" spans="1:11" s="494" customFormat="1">
      <c r="A3" s="553"/>
      <c r="B3" s="542" t="s">
        <v>647</v>
      </c>
      <c r="C3" s="517"/>
      <c r="D3" s="517"/>
      <c r="E3" s="518"/>
      <c r="F3" s="518"/>
      <c r="G3" s="520"/>
      <c r="H3" s="520"/>
      <c r="I3" s="520"/>
    </row>
    <row r="4" spans="1:11" s="494" customFormat="1" ht="14.4" customHeight="1">
      <c r="A4" s="553"/>
      <c r="B4" s="542" t="s">
        <v>648</v>
      </c>
      <c r="C4" s="517"/>
      <c r="D4" s="517"/>
      <c r="E4" s="518"/>
      <c r="F4" s="518"/>
      <c r="G4" s="520"/>
      <c r="H4" s="520"/>
      <c r="I4" s="520"/>
    </row>
    <row r="5" spans="1:11" s="494" customFormat="1" ht="13.5" customHeight="1">
      <c r="A5" s="527"/>
      <c r="B5" s="522" t="s">
        <v>762</v>
      </c>
      <c r="C5" s="549"/>
      <c r="D5" s="578"/>
      <c r="E5" s="520"/>
      <c r="F5" s="520"/>
      <c r="G5" s="520"/>
      <c r="H5" s="520"/>
      <c r="I5" s="520"/>
    </row>
    <row r="6" spans="1:11" s="494" customFormat="1">
      <c r="A6" s="527"/>
      <c r="B6" s="522" t="s">
        <v>763</v>
      </c>
      <c r="C6" s="549"/>
      <c r="D6" s="578"/>
      <c r="E6" s="520"/>
      <c r="F6" s="520"/>
      <c r="G6" s="520"/>
      <c r="H6" s="520"/>
      <c r="I6" s="520"/>
    </row>
    <row r="7" spans="1:11" s="494" customFormat="1" ht="27.6">
      <c r="A7" s="527"/>
      <c r="B7" s="522" t="s">
        <v>961</v>
      </c>
      <c r="C7" s="549"/>
      <c r="D7" s="578"/>
      <c r="E7" s="520"/>
      <c r="F7" s="520"/>
      <c r="G7" s="520"/>
      <c r="H7" s="520"/>
      <c r="I7" s="520"/>
    </row>
    <row r="8" spans="1:11" s="494" customFormat="1">
      <c r="A8" s="527"/>
      <c r="B8" s="522" t="s">
        <v>764</v>
      </c>
      <c r="C8" s="549"/>
      <c r="D8" s="578"/>
      <c r="E8" s="520"/>
      <c r="F8" s="520"/>
      <c r="G8" s="520"/>
      <c r="H8" s="520"/>
      <c r="I8" s="520"/>
    </row>
    <row r="9" spans="1:11" s="494" customFormat="1" ht="27" customHeight="1">
      <c r="A9" s="527"/>
      <c r="B9" s="522" t="s">
        <v>954</v>
      </c>
      <c r="C9" s="549"/>
      <c r="D9" s="555"/>
      <c r="E9" s="520"/>
      <c r="F9" s="519"/>
      <c r="I9" s="520"/>
      <c r="J9" s="546"/>
      <c r="K9" s="547"/>
    </row>
    <row r="10" spans="1:11" s="494" customFormat="1">
      <c r="A10" s="527"/>
      <c r="B10" s="522" t="s">
        <v>653</v>
      </c>
      <c r="C10" s="549"/>
      <c r="D10" s="578"/>
      <c r="E10" s="520"/>
      <c r="F10" s="520"/>
      <c r="G10" s="520"/>
      <c r="H10" s="520"/>
      <c r="I10" s="520"/>
    </row>
    <row r="11" spans="1:11" s="494" customFormat="1">
      <c r="A11" s="527"/>
      <c r="B11" s="577"/>
      <c r="C11" s="549"/>
      <c r="D11" s="578"/>
      <c r="E11" s="503"/>
      <c r="F11" s="503"/>
      <c r="G11" s="520"/>
      <c r="H11" s="520"/>
      <c r="I11" s="520"/>
    </row>
    <row r="12" spans="1:11" s="494" customFormat="1">
      <c r="A12" s="527"/>
      <c r="B12" s="542" t="s">
        <v>663</v>
      </c>
      <c r="C12" s="549"/>
      <c r="D12" s="578"/>
      <c r="E12" s="524"/>
      <c r="F12" s="524"/>
      <c r="G12" s="520"/>
      <c r="H12" s="520"/>
      <c r="I12" s="520"/>
    </row>
    <row r="13" spans="1:11" s="494" customFormat="1">
      <c r="A13" s="527"/>
      <c r="B13" s="542"/>
      <c r="C13" s="549"/>
      <c r="D13" s="578"/>
      <c r="E13" s="524"/>
      <c r="F13" s="524"/>
      <c r="G13" s="520"/>
      <c r="H13" s="520"/>
      <c r="I13" s="520"/>
    </row>
    <row r="14" spans="1:11" s="494" customFormat="1" ht="27.6">
      <c r="A14" s="527"/>
      <c r="B14" s="542" t="s">
        <v>664</v>
      </c>
      <c r="C14" s="549"/>
      <c r="D14" s="578"/>
      <c r="E14" s="524"/>
      <c r="F14" s="524"/>
      <c r="G14" s="520"/>
      <c r="H14" s="520"/>
      <c r="I14" s="520"/>
    </row>
    <row r="15" spans="1:11" s="494" customFormat="1">
      <c r="A15" s="527"/>
      <c r="B15" s="542"/>
      <c r="C15" s="549"/>
      <c r="D15" s="578"/>
      <c r="E15" s="524"/>
      <c r="F15" s="524"/>
      <c r="G15" s="520"/>
      <c r="H15" s="520"/>
      <c r="I15" s="520"/>
    </row>
    <row r="16" spans="1:11" s="494" customFormat="1">
      <c r="A16" s="527" t="s">
        <v>665</v>
      </c>
      <c r="B16" s="576" t="s">
        <v>666</v>
      </c>
      <c r="C16" s="549"/>
      <c r="D16" s="578"/>
      <c r="E16" s="503"/>
      <c r="F16" s="503"/>
      <c r="G16" s="520"/>
      <c r="H16" s="520"/>
      <c r="I16" s="520"/>
      <c r="K16" s="525"/>
    </row>
    <row r="17" spans="1:11" s="494" customFormat="1">
      <c r="A17" s="553"/>
      <c r="B17" s="577"/>
      <c r="C17" s="549"/>
      <c r="D17" s="578"/>
      <c r="E17" s="520"/>
      <c r="F17" s="520"/>
      <c r="I17" s="520"/>
      <c r="K17" s="525"/>
    </row>
    <row r="18" spans="1:11" ht="33.6" customHeight="1">
      <c r="A18" s="527">
        <v>1</v>
      </c>
      <c r="B18" s="619" t="s">
        <v>667</v>
      </c>
      <c r="C18" s="549" t="s">
        <v>30</v>
      </c>
      <c r="D18" s="578">
        <v>1</v>
      </c>
      <c r="E18" s="520"/>
      <c r="F18" s="520">
        <f>E18*D18</f>
        <v>0</v>
      </c>
      <c r="J18" s="494"/>
      <c r="K18" s="525"/>
    </row>
    <row r="19" spans="1:11" ht="11.4" customHeight="1">
      <c r="B19" s="619"/>
      <c r="E19" s="520"/>
      <c r="F19" s="520"/>
      <c r="J19" s="494"/>
      <c r="K19" s="525"/>
    </row>
    <row r="20" spans="1:11" ht="55.2">
      <c r="A20" s="527">
        <v>2</v>
      </c>
      <c r="B20" s="619" t="s">
        <v>668</v>
      </c>
      <c r="C20" s="549" t="s">
        <v>30</v>
      </c>
      <c r="D20" s="578">
        <v>1</v>
      </c>
      <c r="E20" s="520"/>
      <c r="F20" s="520">
        <f>E20*D20</f>
        <v>0</v>
      </c>
      <c r="J20" s="494"/>
      <c r="K20" s="525"/>
    </row>
    <row r="21" spans="1:11" s="494" customFormat="1">
      <c r="A21" s="553"/>
      <c r="B21" s="577"/>
      <c r="C21" s="549"/>
      <c r="D21" s="568"/>
      <c r="E21" s="520"/>
      <c r="F21" s="520"/>
      <c r="I21" s="520"/>
      <c r="K21" s="525"/>
    </row>
    <row r="22" spans="1:11" s="516" customFormat="1" ht="84.75" customHeight="1">
      <c r="A22" s="527">
        <v>3</v>
      </c>
      <c r="B22" s="86" t="s">
        <v>955</v>
      </c>
      <c r="C22" s="549"/>
      <c r="D22" s="578"/>
      <c r="I22" s="520"/>
      <c r="J22" s="494"/>
      <c r="K22" s="525"/>
    </row>
    <row r="23" spans="1:11" s="516" customFormat="1">
      <c r="A23" s="527"/>
      <c r="B23" s="522" t="s">
        <v>669</v>
      </c>
      <c r="C23" s="549" t="s">
        <v>475</v>
      </c>
      <c r="D23" s="578">
        <v>2</v>
      </c>
      <c r="E23" s="520"/>
      <c r="F23" s="520">
        <f>E23*D23</f>
        <v>0</v>
      </c>
      <c r="I23" s="520"/>
      <c r="J23" s="494"/>
      <c r="K23" s="525"/>
    </row>
    <row r="24" spans="1:11" s="516" customFormat="1">
      <c r="A24" s="527"/>
      <c r="B24" s="522"/>
      <c r="C24" s="549"/>
      <c r="D24" s="578"/>
      <c r="E24" s="520"/>
      <c r="F24" s="520"/>
      <c r="I24" s="520"/>
      <c r="J24" s="494"/>
      <c r="K24" s="525"/>
    </row>
    <row r="25" spans="1:11" s="516" customFormat="1" ht="59.4" customHeight="1">
      <c r="A25" s="527">
        <v>4</v>
      </c>
      <c r="B25" s="86" t="s">
        <v>765</v>
      </c>
      <c r="C25" s="549"/>
      <c r="D25" s="578"/>
      <c r="E25" s="520"/>
      <c r="F25" s="520"/>
      <c r="I25" s="520"/>
      <c r="J25" s="494"/>
      <c r="K25" s="525"/>
    </row>
    <row r="26" spans="1:11" s="494" customFormat="1" ht="196.8" customHeight="1">
      <c r="A26" s="527"/>
      <c r="B26" s="86" t="s">
        <v>670</v>
      </c>
      <c r="C26" s="549"/>
      <c r="D26" s="578"/>
      <c r="E26" s="520"/>
      <c r="F26" s="520"/>
    </row>
    <row r="27" spans="1:11" s="494" customFormat="1" ht="100.8" customHeight="1">
      <c r="A27" s="527"/>
      <c r="B27" s="86" t="s">
        <v>671</v>
      </c>
      <c r="C27" s="549"/>
      <c r="D27" s="578"/>
      <c r="E27" s="520"/>
      <c r="F27" s="520"/>
    </row>
    <row r="28" spans="1:11" s="494" customFormat="1" ht="211.2" customHeight="1">
      <c r="A28" s="527"/>
      <c r="B28" s="86" t="s">
        <v>672</v>
      </c>
      <c r="C28" s="549"/>
      <c r="D28" s="578"/>
      <c r="E28" s="520"/>
      <c r="F28" s="520"/>
    </row>
    <row r="29" spans="1:11" s="494" customFormat="1" ht="71.400000000000006" customHeight="1">
      <c r="A29" s="527"/>
      <c r="B29" s="86" t="s">
        <v>673</v>
      </c>
      <c r="C29" s="549"/>
      <c r="D29" s="578"/>
      <c r="E29" s="520"/>
      <c r="F29" s="520"/>
    </row>
    <row r="30" spans="1:11" s="494" customFormat="1" ht="30.6" customHeight="1">
      <c r="A30" s="527"/>
      <c r="B30" s="86" t="s">
        <v>674</v>
      </c>
      <c r="C30" s="549"/>
      <c r="D30" s="578"/>
      <c r="E30" s="520"/>
      <c r="F30" s="520"/>
    </row>
    <row r="31" spans="1:11" s="494" customFormat="1" ht="33.6" customHeight="1">
      <c r="A31" s="527"/>
      <c r="B31" s="86" t="s">
        <v>675</v>
      </c>
      <c r="C31" s="549"/>
      <c r="D31" s="578"/>
      <c r="E31" s="520"/>
      <c r="F31" s="520"/>
    </row>
    <row r="32" spans="1:11" s="494" customFormat="1" ht="14.4" customHeight="1">
      <c r="A32" s="527"/>
      <c r="B32" s="86" t="s">
        <v>766</v>
      </c>
      <c r="C32" s="549"/>
      <c r="D32" s="578"/>
      <c r="E32" s="520"/>
      <c r="F32" s="520"/>
    </row>
    <row r="33" spans="1:6" s="494" customFormat="1" ht="12" customHeight="1">
      <c r="A33" s="527"/>
      <c r="B33" s="86" t="s">
        <v>676</v>
      </c>
      <c r="C33" s="549"/>
      <c r="D33" s="578"/>
      <c r="E33" s="520"/>
      <c r="F33" s="520"/>
    </row>
    <row r="34" spans="1:6" s="494" customFormat="1" ht="12" customHeight="1">
      <c r="A34" s="527"/>
      <c r="B34" s="86" t="s">
        <v>677</v>
      </c>
      <c r="C34" s="549"/>
      <c r="D34" s="578"/>
      <c r="E34" s="520"/>
      <c r="F34" s="520"/>
    </row>
    <row r="35" spans="1:6" s="494" customFormat="1" ht="12" customHeight="1">
      <c r="A35" s="527"/>
      <c r="B35" s="86" t="s">
        <v>678</v>
      </c>
      <c r="C35" s="549"/>
      <c r="D35" s="578"/>
      <c r="E35" s="520"/>
      <c r="F35" s="520"/>
    </row>
    <row r="36" spans="1:6" s="494" customFormat="1" ht="12" customHeight="1">
      <c r="A36" s="527"/>
      <c r="B36" s="86" t="s">
        <v>679</v>
      </c>
      <c r="C36" s="549"/>
      <c r="D36" s="578"/>
      <c r="E36" s="520"/>
      <c r="F36" s="520"/>
    </row>
    <row r="37" spans="1:6" s="494" customFormat="1" ht="12" customHeight="1">
      <c r="A37" s="527"/>
      <c r="B37" s="86" t="s">
        <v>680</v>
      </c>
      <c r="C37" s="549"/>
      <c r="D37" s="578"/>
      <c r="E37" s="520"/>
      <c r="F37" s="520"/>
    </row>
    <row r="38" spans="1:6" s="494" customFormat="1" ht="12" customHeight="1">
      <c r="A38" s="527"/>
      <c r="B38" s="86" t="s">
        <v>681</v>
      </c>
      <c r="C38" s="549"/>
      <c r="D38" s="578"/>
      <c r="E38" s="520"/>
      <c r="F38" s="520"/>
    </row>
    <row r="39" spans="1:6" s="494" customFormat="1" ht="12" customHeight="1">
      <c r="A39" s="527"/>
      <c r="B39" s="86" t="s">
        <v>682</v>
      </c>
      <c r="C39" s="549"/>
      <c r="D39" s="578"/>
      <c r="E39" s="520"/>
      <c r="F39" s="520"/>
    </row>
    <row r="40" spans="1:6" s="494" customFormat="1" ht="12" customHeight="1">
      <c r="A40" s="527"/>
      <c r="B40" s="86" t="s">
        <v>683</v>
      </c>
      <c r="C40" s="549"/>
      <c r="D40" s="578"/>
      <c r="E40" s="520"/>
      <c r="F40" s="520"/>
    </row>
    <row r="41" spans="1:6" s="494" customFormat="1" ht="12" customHeight="1">
      <c r="A41" s="527"/>
      <c r="B41" s="86" t="s">
        <v>684</v>
      </c>
      <c r="C41" s="549"/>
      <c r="D41" s="578"/>
      <c r="E41" s="520"/>
      <c r="F41" s="520"/>
    </row>
    <row r="42" spans="1:6" s="494" customFormat="1" ht="13.95" customHeight="1">
      <c r="A42" s="527"/>
      <c r="B42" s="86" t="s">
        <v>685</v>
      </c>
      <c r="C42" s="549"/>
      <c r="D42" s="578"/>
      <c r="E42" s="520"/>
      <c r="F42" s="520"/>
    </row>
    <row r="43" spans="1:6" s="494" customFormat="1" ht="13.2" customHeight="1">
      <c r="A43" s="527"/>
      <c r="B43" s="86" t="s">
        <v>686</v>
      </c>
      <c r="C43" s="549"/>
      <c r="D43" s="578"/>
      <c r="E43" s="520"/>
      <c r="F43" s="520"/>
    </row>
    <row r="44" spans="1:6" s="494" customFormat="1" ht="12" customHeight="1">
      <c r="A44" s="527"/>
      <c r="B44" s="86" t="s">
        <v>687</v>
      </c>
      <c r="C44" s="549"/>
      <c r="D44" s="578"/>
      <c r="E44" s="520"/>
      <c r="F44" s="520"/>
    </row>
    <row r="45" spans="1:6" s="494" customFormat="1" ht="12" customHeight="1">
      <c r="A45" s="527"/>
      <c r="B45" s="86" t="s">
        <v>688</v>
      </c>
      <c r="C45" s="549"/>
      <c r="D45" s="578"/>
      <c r="E45" s="520"/>
      <c r="F45" s="520"/>
    </row>
    <row r="46" spans="1:6" s="494" customFormat="1" ht="13.2" customHeight="1">
      <c r="A46" s="527"/>
      <c r="B46" s="86" t="s">
        <v>689</v>
      </c>
      <c r="C46" s="549"/>
      <c r="D46" s="578"/>
      <c r="E46" s="520"/>
      <c r="F46" s="520"/>
    </row>
    <row r="47" spans="1:6" s="494" customFormat="1" ht="12.6" customHeight="1">
      <c r="A47" s="527"/>
      <c r="B47" s="86" t="s">
        <v>690</v>
      </c>
      <c r="C47" s="549"/>
      <c r="D47" s="578"/>
      <c r="E47" s="520"/>
      <c r="F47" s="520"/>
    </row>
    <row r="48" spans="1:6" s="494" customFormat="1" ht="12" customHeight="1">
      <c r="A48" s="527"/>
      <c r="B48" s="86" t="s">
        <v>691</v>
      </c>
      <c r="C48" s="549"/>
      <c r="D48" s="578"/>
      <c r="E48" s="520"/>
      <c r="F48" s="520"/>
    </row>
    <row r="49" spans="1:6" s="494" customFormat="1" ht="12" customHeight="1">
      <c r="A49" s="527"/>
      <c r="B49" s="86" t="s">
        <v>692</v>
      </c>
      <c r="C49" s="549"/>
      <c r="D49" s="578"/>
      <c r="E49" s="520"/>
      <c r="F49" s="520"/>
    </row>
    <row r="50" spans="1:6" s="494" customFormat="1" ht="12" customHeight="1">
      <c r="A50" s="527"/>
      <c r="B50" s="86" t="s">
        <v>693</v>
      </c>
      <c r="C50" s="549"/>
      <c r="D50" s="578"/>
      <c r="E50" s="520"/>
      <c r="F50" s="520"/>
    </row>
    <row r="51" spans="1:6" s="494" customFormat="1" ht="12" customHeight="1">
      <c r="A51" s="527"/>
      <c r="B51" s="86" t="s">
        <v>694</v>
      </c>
      <c r="C51" s="549"/>
      <c r="D51" s="578"/>
      <c r="E51" s="520"/>
      <c r="F51" s="520"/>
    </row>
    <row r="52" spans="1:6" s="494" customFormat="1" ht="14.4" customHeight="1">
      <c r="A52" s="527"/>
      <c r="B52" s="86" t="s">
        <v>695</v>
      </c>
      <c r="C52" s="549" t="s">
        <v>30</v>
      </c>
      <c r="D52" s="578">
        <v>2</v>
      </c>
      <c r="E52" s="520"/>
      <c r="F52" s="520">
        <f>D52*E52</f>
        <v>0</v>
      </c>
    </row>
    <row r="53" spans="1:6" s="494" customFormat="1" ht="13.95" customHeight="1">
      <c r="A53" s="527"/>
      <c r="B53" s="86"/>
      <c r="C53" s="549"/>
      <c r="D53" s="578"/>
      <c r="E53" s="520"/>
      <c r="F53" s="520"/>
    </row>
    <row r="54" spans="1:6" s="494" customFormat="1" ht="72.599999999999994" customHeight="1">
      <c r="A54" s="527">
        <v>5</v>
      </c>
      <c r="B54" s="86" t="s">
        <v>767</v>
      </c>
      <c r="C54" s="549"/>
      <c r="D54" s="578"/>
      <c r="E54" s="520"/>
      <c r="F54" s="520"/>
    </row>
    <row r="55" spans="1:6" s="494" customFormat="1" ht="58.95" customHeight="1">
      <c r="A55" s="527"/>
      <c r="B55" s="86" t="s">
        <v>696</v>
      </c>
      <c r="C55" s="549"/>
      <c r="D55" s="578"/>
      <c r="E55" s="520"/>
      <c r="F55" s="520"/>
    </row>
    <row r="56" spans="1:6" s="494" customFormat="1" ht="30" customHeight="1">
      <c r="A56" s="527"/>
      <c r="B56" s="86" t="s">
        <v>697</v>
      </c>
      <c r="C56" s="549"/>
      <c r="D56" s="578"/>
      <c r="E56" s="520"/>
      <c r="F56" s="520"/>
    </row>
    <row r="57" spans="1:6" s="494" customFormat="1" ht="112.8" customHeight="1">
      <c r="A57" s="527"/>
      <c r="B57" s="86" t="s">
        <v>698</v>
      </c>
      <c r="C57" s="549"/>
      <c r="D57" s="578"/>
      <c r="E57" s="520"/>
      <c r="F57" s="520"/>
    </row>
    <row r="58" spans="1:6" s="494" customFormat="1">
      <c r="A58" s="527"/>
      <c r="B58" s="86" t="s">
        <v>768</v>
      </c>
      <c r="C58" s="549"/>
      <c r="D58" s="578"/>
      <c r="E58" s="520"/>
      <c r="F58" s="520"/>
    </row>
    <row r="59" spans="1:6" s="494" customFormat="1">
      <c r="A59" s="527"/>
      <c r="B59" s="86" t="s">
        <v>699</v>
      </c>
      <c r="C59" s="549"/>
      <c r="D59" s="578"/>
      <c r="E59" s="520"/>
      <c r="F59" s="520"/>
    </row>
    <row r="60" spans="1:6" s="494" customFormat="1">
      <c r="A60" s="527"/>
      <c r="B60" s="86" t="s">
        <v>700</v>
      </c>
      <c r="C60" s="549"/>
      <c r="D60" s="578"/>
      <c r="E60" s="520"/>
      <c r="F60" s="520"/>
    </row>
    <row r="61" spans="1:6" s="494" customFormat="1">
      <c r="A61" s="527"/>
      <c r="B61" s="86" t="s">
        <v>701</v>
      </c>
      <c r="C61" s="549"/>
      <c r="D61" s="578"/>
      <c r="E61" s="520"/>
      <c r="F61" s="520"/>
    </row>
    <row r="62" spans="1:6" s="494" customFormat="1">
      <c r="A62" s="527"/>
      <c r="B62" s="86" t="s">
        <v>702</v>
      </c>
      <c r="C62" s="549"/>
      <c r="D62" s="578"/>
      <c r="E62" s="520"/>
      <c r="F62" s="520"/>
    </row>
    <row r="63" spans="1:6" s="494" customFormat="1">
      <c r="A63" s="527"/>
      <c r="B63" s="86" t="s">
        <v>703</v>
      </c>
      <c r="C63" s="549"/>
      <c r="D63" s="578"/>
      <c r="E63" s="520"/>
      <c r="F63" s="520"/>
    </row>
    <row r="64" spans="1:6" s="494" customFormat="1">
      <c r="A64" s="527"/>
      <c r="B64" s="86" t="s">
        <v>704</v>
      </c>
      <c r="C64" s="549"/>
      <c r="D64" s="578"/>
      <c r="E64" s="520"/>
      <c r="F64" s="520"/>
    </row>
    <row r="65" spans="1:6" s="494" customFormat="1">
      <c r="A65" s="527"/>
      <c r="B65" s="86" t="s">
        <v>705</v>
      </c>
      <c r="C65" s="549"/>
      <c r="D65" s="578"/>
      <c r="E65" s="520"/>
      <c r="F65" s="520"/>
    </row>
    <row r="66" spans="1:6" s="494" customFormat="1">
      <c r="A66" s="527"/>
      <c r="B66" s="86" t="s">
        <v>706</v>
      </c>
      <c r="C66" s="549"/>
      <c r="D66" s="578"/>
      <c r="E66" s="520"/>
      <c r="F66" s="520"/>
    </row>
    <row r="67" spans="1:6" s="494" customFormat="1">
      <c r="A67" s="527"/>
      <c r="B67" s="86" t="s">
        <v>707</v>
      </c>
      <c r="C67" s="549" t="s">
        <v>30</v>
      </c>
      <c r="D67" s="578">
        <v>9</v>
      </c>
      <c r="E67" s="520"/>
      <c r="F67" s="520">
        <f>D67*E67</f>
        <v>0</v>
      </c>
    </row>
    <row r="68" spans="1:6" s="494" customFormat="1" ht="15" customHeight="1">
      <c r="A68" s="527"/>
      <c r="B68" s="86"/>
      <c r="C68" s="549"/>
      <c r="D68" s="578"/>
      <c r="E68" s="520"/>
      <c r="F68" s="520"/>
    </row>
    <row r="69" spans="1:6" s="494" customFormat="1" ht="70.8" customHeight="1">
      <c r="A69" s="527">
        <v>6</v>
      </c>
      <c r="B69" s="86" t="s">
        <v>767</v>
      </c>
      <c r="C69" s="549"/>
      <c r="D69" s="578"/>
      <c r="E69" s="520"/>
      <c r="F69" s="520"/>
    </row>
    <row r="70" spans="1:6" s="494" customFormat="1" ht="71.400000000000006" customHeight="1">
      <c r="A70" s="527"/>
      <c r="B70" s="86" t="s">
        <v>696</v>
      </c>
      <c r="C70" s="549"/>
      <c r="D70" s="578"/>
      <c r="E70" s="520"/>
      <c r="F70" s="520"/>
    </row>
    <row r="71" spans="1:6" s="494" customFormat="1" ht="33.6" customHeight="1">
      <c r="A71" s="527"/>
      <c r="B71" s="86" t="s">
        <v>956</v>
      </c>
      <c r="C71" s="549"/>
      <c r="D71" s="578"/>
      <c r="E71" s="520"/>
      <c r="F71" s="520"/>
    </row>
    <row r="72" spans="1:6" s="494" customFormat="1" ht="110.4">
      <c r="A72" s="527"/>
      <c r="B72" s="86" t="s">
        <v>698</v>
      </c>
      <c r="C72" s="549"/>
      <c r="D72" s="578"/>
      <c r="E72" s="520"/>
      <c r="F72" s="520"/>
    </row>
    <row r="73" spans="1:6" s="494" customFormat="1">
      <c r="A73" s="527"/>
      <c r="B73" s="86" t="s">
        <v>769</v>
      </c>
      <c r="C73" s="549"/>
      <c r="D73" s="578"/>
      <c r="E73" s="520"/>
      <c r="F73" s="520"/>
    </row>
    <row r="74" spans="1:6" s="494" customFormat="1">
      <c r="A74" s="527"/>
      <c r="B74" s="86" t="s">
        <v>708</v>
      </c>
      <c r="C74" s="549"/>
      <c r="D74" s="578"/>
      <c r="E74" s="520"/>
      <c r="F74" s="520"/>
    </row>
    <row r="75" spans="1:6" s="494" customFormat="1">
      <c r="A75" s="527"/>
      <c r="B75" s="86" t="s">
        <v>709</v>
      </c>
      <c r="C75" s="549"/>
      <c r="D75" s="578"/>
      <c r="E75" s="520"/>
      <c r="F75" s="520"/>
    </row>
    <row r="76" spans="1:6" s="494" customFormat="1">
      <c r="A76" s="527"/>
      <c r="B76" s="86" t="s">
        <v>710</v>
      </c>
      <c r="C76" s="549"/>
      <c r="D76" s="578"/>
      <c r="E76" s="520"/>
      <c r="F76" s="520"/>
    </row>
    <row r="77" spans="1:6" s="494" customFormat="1">
      <c r="A77" s="527"/>
      <c r="B77" s="86" t="s">
        <v>711</v>
      </c>
      <c r="C77" s="549"/>
      <c r="D77" s="578"/>
      <c r="E77" s="520"/>
      <c r="F77" s="520"/>
    </row>
    <row r="78" spans="1:6" s="494" customFormat="1">
      <c r="A78" s="527"/>
      <c r="B78" s="86" t="s">
        <v>712</v>
      </c>
      <c r="C78" s="549"/>
      <c r="D78" s="578"/>
      <c r="E78" s="520"/>
      <c r="F78" s="520"/>
    </row>
    <row r="79" spans="1:6" s="494" customFormat="1" ht="15" customHeight="1">
      <c r="A79" s="527"/>
      <c r="B79" s="86" t="s">
        <v>704</v>
      </c>
      <c r="C79" s="549"/>
      <c r="D79" s="578"/>
      <c r="E79" s="520"/>
      <c r="F79" s="520"/>
    </row>
    <row r="80" spans="1:6" s="494" customFormat="1">
      <c r="A80" s="527"/>
      <c r="B80" s="86" t="s">
        <v>705</v>
      </c>
      <c r="C80" s="549"/>
      <c r="D80" s="578"/>
      <c r="E80" s="520"/>
      <c r="F80" s="520"/>
    </row>
    <row r="81" spans="1:11" s="494" customFormat="1">
      <c r="A81" s="527"/>
      <c r="B81" s="86" t="s">
        <v>706</v>
      </c>
      <c r="C81" s="549"/>
      <c r="D81" s="578"/>
      <c r="E81" s="520"/>
      <c r="F81" s="520"/>
    </row>
    <row r="82" spans="1:11" s="494" customFormat="1">
      <c r="A82" s="527"/>
      <c r="B82" s="86" t="s">
        <v>707</v>
      </c>
      <c r="C82" s="549" t="s">
        <v>30</v>
      </c>
      <c r="D82" s="578">
        <v>3</v>
      </c>
      <c r="E82" s="520"/>
      <c r="F82" s="520">
        <f>D82*E82</f>
        <v>0</v>
      </c>
    </row>
    <row r="83" spans="1:11" s="494" customFormat="1" ht="11.4" customHeight="1">
      <c r="A83" s="527"/>
      <c r="B83" s="86"/>
      <c r="C83" s="549"/>
      <c r="D83" s="578"/>
      <c r="E83" s="520"/>
      <c r="F83" s="520"/>
    </row>
    <row r="84" spans="1:11" s="494" customFormat="1" ht="85.8" customHeight="1">
      <c r="A84" s="527">
        <v>7</v>
      </c>
      <c r="B84" s="86" t="s">
        <v>957</v>
      </c>
      <c r="C84" s="549"/>
      <c r="D84" s="578"/>
      <c r="E84" s="520"/>
      <c r="F84" s="520"/>
    </row>
    <row r="85" spans="1:11" s="494" customFormat="1">
      <c r="A85" s="527"/>
      <c r="B85" s="86" t="s">
        <v>770</v>
      </c>
      <c r="C85" s="549"/>
      <c r="D85" s="578"/>
      <c r="E85" s="520"/>
      <c r="F85" s="520"/>
    </row>
    <row r="86" spans="1:11" s="494" customFormat="1">
      <c r="A86" s="527"/>
      <c r="B86" s="86" t="s">
        <v>713</v>
      </c>
      <c r="C86" s="549"/>
      <c r="D86" s="578"/>
      <c r="E86" s="520"/>
      <c r="F86" s="520"/>
    </row>
    <row r="87" spans="1:11" s="494" customFormat="1">
      <c r="A87" s="527"/>
      <c r="B87" s="86" t="s">
        <v>714</v>
      </c>
      <c r="C87" s="549"/>
      <c r="D87" s="578"/>
      <c r="E87" s="520"/>
      <c r="F87" s="520"/>
    </row>
    <row r="88" spans="1:11" s="494" customFormat="1">
      <c r="A88" s="527"/>
      <c r="B88" s="86" t="s">
        <v>715</v>
      </c>
      <c r="C88" s="549"/>
      <c r="D88" s="578"/>
      <c r="E88" s="520"/>
      <c r="F88" s="520"/>
    </row>
    <row r="89" spans="1:11" s="494" customFormat="1">
      <c r="A89" s="527"/>
      <c r="B89" s="86" t="s">
        <v>716</v>
      </c>
      <c r="C89" s="549"/>
      <c r="D89" s="578"/>
      <c r="E89" s="520"/>
      <c r="F89" s="520"/>
    </row>
    <row r="90" spans="1:11" s="494" customFormat="1" ht="27.6">
      <c r="A90" s="527"/>
      <c r="B90" s="86" t="s">
        <v>717</v>
      </c>
      <c r="C90" s="549"/>
      <c r="D90" s="578"/>
      <c r="E90" s="520"/>
      <c r="F90" s="520"/>
    </row>
    <row r="91" spans="1:11" s="494" customFormat="1">
      <c r="A91" s="527"/>
      <c r="B91" s="86" t="s">
        <v>718</v>
      </c>
      <c r="C91" s="549"/>
      <c r="D91" s="578"/>
      <c r="E91" s="520"/>
      <c r="F91" s="520"/>
    </row>
    <row r="92" spans="1:11" s="494" customFormat="1" ht="15" customHeight="1">
      <c r="A92" s="527"/>
      <c r="B92" s="86" t="s">
        <v>719</v>
      </c>
      <c r="C92" s="549"/>
      <c r="D92" s="578"/>
      <c r="E92" s="520"/>
      <c r="F92" s="520"/>
    </row>
    <row r="93" spans="1:11" s="494" customFormat="1">
      <c r="A93" s="527"/>
      <c r="B93" s="86" t="s">
        <v>720</v>
      </c>
      <c r="C93" s="549"/>
      <c r="D93" s="578"/>
      <c r="E93" s="520"/>
      <c r="F93" s="520"/>
    </row>
    <row r="94" spans="1:11" s="494" customFormat="1" ht="12" customHeight="1">
      <c r="A94" s="527"/>
      <c r="B94" s="86" t="s">
        <v>721</v>
      </c>
      <c r="C94" s="549"/>
      <c r="D94" s="578"/>
      <c r="E94" s="520"/>
      <c r="F94" s="520"/>
    </row>
    <row r="95" spans="1:11" s="494" customFormat="1" ht="13.95" customHeight="1">
      <c r="A95" s="527"/>
      <c r="B95" s="86" t="s">
        <v>722</v>
      </c>
      <c r="C95" s="549"/>
      <c r="D95" s="578"/>
      <c r="E95" s="520"/>
      <c r="F95" s="520"/>
    </row>
    <row r="96" spans="1:11" ht="13.5" customHeight="1">
      <c r="B96" s="86" t="s">
        <v>723</v>
      </c>
      <c r="E96" s="520"/>
      <c r="F96" s="520"/>
      <c r="G96" s="155"/>
      <c r="H96" s="155"/>
      <c r="J96" s="494"/>
      <c r="K96" s="525"/>
    </row>
    <row r="97" spans="1:11">
      <c r="B97" s="86" t="s">
        <v>724</v>
      </c>
      <c r="E97" s="520"/>
      <c r="F97" s="520"/>
      <c r="G97" s="155"/>
      <c r="H97" s="155"/>
      <c r="J97" s="494"/>
      <c r="K97" s="525"/>
    </row>
    <row r="98" spans="1:11" ht="41.4">
      <c r="B98" s="86" t="s">
        <v>725</v>
      </c>
      <c r="E98" s="520"/>
      <c r="F98" s="520"/>
      <c r="G98" s="155"/>
      <c r="H98" s="155"/>
      <c r="J98" s="494"/>
      <c r="K98" s="525"/>
    </row>
    <row r="99" spans="1:11">
      <c r="B99" s="86" t="s">
        <v>726</v>
      </c>
      <c r="E99" s="520"/>
      <c r="F99" s="520"/>
      <c r="G99" s="155"/>
      <c r="H99" s="155"/>
      <c r="J99" s="494"/>
      <c r="K99" s="525"/>
    </row>
    <row r="100" spans="1:11" ht="13.5" customHeight="1">
      <c r="B100" s="86" t="s">
        <v>727</v>
      </c>
      <c r="C100" s="549" t="s">
        <v>30</v>
      </c>
      <c r="D100" s="578">
        <v>12</v>
      </c>
      <c r="E100" s="520"/>
      <c r="F100" s="520">
        <f>D100*E100</f>
        <v>0</v>
      </c>
      <c r="G100" s="155"/>
      <c r="H100" s="155"/>
      <c r="J100" s="494"/>
      <c r="K100" s="525"/>
    </row>
    <row r="101" spans="1:11">
      <c r="B101" s="86"/>
      <c r="E101" s="520"/>
      <c r="F101" s="520"/>
      <c r="G101" s="155"/>
      <c r="H101" s="155"/>
      <c r="J101" s="494"/>
      <c r="K101" s="525"/>
    </row>
    <row r="102" spans="1:11">
      <c r="A102" s="527">
        <v>8</v>
      </c>
      <c r="B102" s="86" t="s">
        <v>728</v>
      </c>
      <c r="E102" s="520"/>
      <c r="F102" s="520"/>
      <c r="G102" s="155"/>
      <c r="H102" s="155"/>
      <c r="J102" s="494"/>
      <c r="K102" s="525"/>
    </row>
    <row r="103" spans="1:11" ht="13.95" customHeight="1">
      <c r="B103" s="86" t="s">
        <v>729</v>
      </c>
      <c r="C103" s="549" t="s">
        <v>30</v>
      </c>
      <c r="D103" s="578">
        <v>10</v>
      </c>
      <c r="E103" s="520"/>
      <c r="F103" s="520">
        <f>D103*E103</f>
        <v>0</v>
      </c>
      <c r="J103" s="546"/>
      <c r="K103" s="547"/>
    </row>
    <row r="104" spans="1:11" s="494" customFormat="1">
      <c r="A104" s="527"/>
      <c r="B104" s="86"/>
      <c r="C104" s="549"/>
      <c r="D104" s="578"/>
      <c r="E104" s="520"/>
      <c r="F104" s="520"/>
      <c r="G104" s="520"/>
      <c r="H104" s="520"/>
      <c r="I104" s="520"/>
      <c r="K104" s="525"/>
    </row>
    <row r="105" spans="1:11" s="494" customFormat="1" ht="55.2">
      <c r="A105" s="527">
        <v>9</v>
      </c>
      <c r="B105" s="86" t="s">
        <v>730</v>
      </c>
      <c r="C105" s="549"/>
      <c r="D105" s="578"/>
      <c r="E105" s="520"/>
      <c r="F105" s="520"/>
      <c r="G105" s="520"/>
      <c r="H105" s="520"/>
      <c r="I105" s="520"/>
      <c r="K105" s="525"/>
    </row>
    <row r="106" spans="1:11" s="494" customFormat="1">
      <c r="A106" s="527" t="s">
        <v>731</v>
      </c>
      <c r="B106" s="86" t="s">
        <v>732</v>
      </c>
      <c r="C106" s="549" t="s">
        <v>475</v>
      </c>
      <c r="D106" s="578">
        <v>40</v>
      </c>
      <c r="E106" s="520"/>
      <c r="F106" s="520">
        <f>D106*E106</f>
        <v>0</v>
      </c>
      <c r="G106" s="520"/>
      <c r="H106" s="520"/>
      <c r="I106" s="520"/>
      <c r="K106" s="525"/>
    </row>
    <row r="107" spans="1:11" s="494" customFormat="1">
      <c r="A107" s="527"/>
      <c r="B107" s="86" t="s">
        <v>733</v>
      </c>
      <c r="C107" s="549" t="s">
        <v>475</v>
      </c>
      <c r="D107" s="578">
        <v>16</v>
      </c>
      <c r="E107" s="520"/>
      <c r="F107" s="520">
        <f>D107*E107</f>
        <v>0</v>
      </c>
      <c r="G107" s="524"/>
      <c r="H107" s="520"/>
    </row>
    <row r="108" spans="1:11" s="494" customFormat="1">
      <c r="A108" s="527"/>
      <c r="B108" s="86" t="s">
        <v>734</v>
      </c>
      <c r="C108" s="549" t="s">
        <v>475</v>
      </c>
      <c r="D108" s="578">
        <v>40</v>
      </c>
      <c r="E108" s="520"/>
      <c r="F108" s="520">
        <f>D108*E108</f>
        <v>0</v>
      </c>
      <c r="H108" s="520"/>
      <c r="I108" s="520"/>
      <c r="J108" s="520"/>
    </row>
    <row r="109" spans="1:11" s="494" customFormat="1">
      <c r="A109" s="620"/>
      <c r="B109" s="621"/>
      <c r="C109" s="517"/>
      <c r="D109" s="517"/>
      <c r="E109" s="622"/>
      <c r="F109" s="516"/>
      <c r="I109" s="520"/>
    </row>
    <row r="110" spans="1:11" s="494" customFormat="1">
      <c r="A110" s="527">
        <v>10</v>
      </c>
      <c r="B110" s="86" t="s">
        <v>735</v>
      </c>
      <c r="C110" s="549"/>
      <c r="D110" s="578"/>
      <c r="E110" s="520"/>
      <c r="F110" s="520"/>
      <c r="I110" s="520"/>
    </row>
    <row r="111" spans="1:11" s="494" customFormat="1">
      <c r="A111" s="527"/>
      <c r="B111" s="86" t="s">
        <v>958</v>
      </c>
      <c r="C111" s="549"/>
      <c r="D111" s="578"/>
      <c r="E111" s="520"/>
      <c r="F111" s="520"/>
      <c r="I111" s="520"/>
    </row>
    <row r="112" spans="1:11" s="494" customFormat="1">
      <c r="A112" s="527"/>
      <c r="B112" s="86" t="s">
        <v>736</v>
      </c>
      <c r="C112" s="549"/>
      <c r="D112" s="578"/>
      <c r="E112" s="520"/>
      <c r="F112" s="520"/>
      <c r="I112" s="520"/>
    </row>
    <row r="113" spans="1:11" s="494" customFormat="1">
      <c r="A113" s="527"/>
      <c r="B113" s="86" t="s">
        <v>737</v>
      </c>
      <c r="C113" s="549" t="s">
        <v>30</v>
      </c>
      <c r="D113" s="578">
        <v>2</v>
      </c>
      <c r="E113" s="520"/>
      <c r="F113" s="520">
        <f>D113*E113</f>
        <v>0</v>
      </c>
      <c r="I113" s="520"/>
    </row>
    <row r="114" spans="1:11" s="494" customFormat="1">
      <c r="A114" s="553"/>
      <c r="B114" s="623"/>
      <c r="C114" s="549"/>
      <c r="D114" s="624"/>
      <c r="E114" s="520"/>
      <c r="F114" s="520"/>
    </row>
    <row r="115" spans="1:11" ht="41.4">
      <c r="A115" s="527">
        <v>11</v>
      </c>
      <c r="B115" s="86" t="s">
        <v>738</v>
      </c>
      <c r="C115" s="549" t="s">
        <v>475</v>
      </c>
      <c r="D115" s="578">
        <v>4</v>
      </c>
      <c r="E115" s="520"/>
      <c r="F115" s="520">
        <f>E115*D115</f>
        <v>0</v>
      </c>
      <c r="G115" s="155"/>
      <c r="H115" s="155"/>
      <c r="J115" s="494"/>
      <c r="K115" s="525"/>
    </row>
    <row r="116" spans="1:11" s="494" customFormat="1">
      <c r="A116" s="527"/>
      <c r="B116" s="522"/>
      <c r="C116" s="549"/>
      <c r="D116" s="549"/>
      <c r="E116" s="520"/>
      <c r="F116" s="520"/>
      <c r="I116" s="520"/>
    </row>
    <row r="117" spans="1:11" s="494" customFormat="1">
      <c r="A117" s="527">
        <v>12</v>
      </c>
      <c r="B117" s="86" t="s">
        <v>739</v>
      </c>
      <c r="C117" s="549"/>
      <c r="D117" s="578"/>
      <c r="E117" s="520"/>
      <c r="F117" s="520"/>
      <c r="I117" s="520"/>
    </row>
    <row r="118" spans="1:11" s="494" customFormat="1" ht="27.6">
      <c r="A118" s="527"/>
      <c r="B118" s="86" t="s">
        <v>740</v>
      </c>
      <c r="C118" s="549"/>
      <c r="D118" s="578"/>
      <c r="E118" s="520"/>
      <c r="F118" s="520"/>
      <c r="I118" s="520"/>
    </row>
    <row r="119" spans="1:11" s="494" customFormat="1">
      <c r="A119" s="527"/>
      <c r="B119" s="86" t="s">
        <v>741</v>
      </c>
      <c r="C119" s="549"/>
      <c r="D119" s="578"/>
      <c r="E119" s="520"/>
      <c r="F119" s="520"/>
      <c r="I119" s="520"/>
    </row>
    <row r="120" spans="1:11" s="494" customFormat="1">
      <c r="A120" s="527"/>
      <c r="B120" s="86" t="s">
        <v>742</v>
      </c>
      <c r="C120" s="549"/>
      <c r="D120" s="578"/>
      <c r="E120" s="520"/>
      <c r="F120" s="520"/>
      <c r="I120" s="520"/>
    </row>
    <row r="121" spans="1:11" s="494" customFormat="1">
      <c r="A121" s="527"/>
      <c r="B121" s="86" t="s">
        <v>743</v>
      </c>
      <c r="C121" s="549" t="s">
        <v>30</v>
      </c>
      <c r="D121" s="578">
        <v>12</v>
      </c>
      <c r="E121" s="520"/>
      <c r="F121" s="520">
        <f>D121*E121</f>
        <v>0</v>
      </c>
      <c r="I121" s="520"/>
    </row>
    <row r="122" spans="1:11" s="494" customFormat="1">
      <c r="A122" s="527"/>
      <c r="B122" s="86"/>
      <c r="C122" s="549"/>
      <c r="D122" s="578"/>
      <c r="E122" s="520"/>
      <c r="F122" s="520"/>
      <c r="I122" s="520"/>
    </row>
    <row r="123" spans="1:11" s="494" customFormat="1">
      <c r="A123" s="527">
        <v>13</v>
      </c>
      <c r="B123" s="86" t="s">
        <v>744</v>
      </c>
      <c r="C123" s="549"/>
      <c r="D123" s="578"/>
      <c r="E123" s="520"/>
      <c r="F123" s="520"/>
      <c r="I123" s="520"/>
    </row>
    <row r="124" spans="1:11" s="494" customFormat="1">
      <c r="A124" s="527"/>
      <c r="B124" s="86" t="s">
        <v>745</v>
      </c>
      <c r="C124" s="549" t="s">
        <v>30</v>
      </c>
      <c r="D124" s="578">
        <v>2</v>
      </c>
      <c r="E124" s="520"/>
      <c r="F124" s="520">
        <f>D124*E124</f>
        <v>0</v>
      </c>
      <c r="I124" s="520"/>
    </row>
    <row r="125" spans="1:11" s="494" customFormat="1">
      <c r="A125" s="527"/>
      <c r="B125" s="86"/>
      <c r="C125" s="549"/>
      <c r="D125" s="578"/>
      <c r="E125" s="520"/>
      <c r="F125" s="520"/>
      <c r="I125" s="520"/>
    </row>
    <row r="126" spans="1:11" s="494" customFormat="1">
      <c r="A126" s="527">
        <v>14</v>
      </c>
      <c r="B126" s="522" t="s">
        <v>746</v>
      </c>
      <c r="C126" s="522"/>
      <c r="D126" s="522"/>
      <c r="E126" s="520"/>
      <c r="F126" s="520"/>
      <c r="I126" s="520"/>
    </row>
    <row r="127" spans="1:11" s="494" customFormat="1">
      <c r="A127" s="527"/>
      <c r="B127" s="522" t="s">
        <v>747</v>
      </c>
      <c r="C127" s="522"/>
      <c r="D127" s="522"/>
      <c r="E127" s="520"/>
      <c r="F127" s="520"/>
      <c r="I127" s="520"/>
    </row>
    <row r="128" spans="1:11" s="494" customFormat="1">
      <c r="A128" s="527"/>
      <c r="B128" s="522" t="s">
        <v>748</v>
      </c>
      <c r="C128" s="549" t="s">
        <v>30</v>
      </c>
      <c r="D128" s="549">
        <v>2</v>
      </c>
      <c r="E128" s="520"/>
      <c r="F128" s="520">
        <f>E128*D128</f>
        <v>0</v>
      </c>
      <c r="I128" s="520"/>
    </row>
    <row r="129" spans="1:11" s="494" customFormat="1">
      <c r="A129" s="527"/>
      <c r="B129" s="522"/>
      <c r="C129" s="549"/>
      <c r="D129" s="549"/>
      <c r="E129" s="520"/>
      <c r="F129" s="520"/>
      <c r="I129" s="520"/>
    </row>
    <row r="130" spans="1:11" s="494" customFormat="1">
      <c r="A130" s="527">
        <v>15</v>
      </c>
      <c r="B130" s="86" t="s">
        <v>749</v>
      </c>
      <c r="C130" s="549"/>
      <c r="D130" s="578"/>
      <c r="E130" s="520"/>
      <c r="F130" s="520"/>
      <c r="I130" s="520"/>
    </row>
    <row r="131" spans="1:11" s="494" customFormat="1">
      <c r="A131" s="527"/>
      <c r="B131" s="86" t="s">
        <v>750</v>
      </c>
      <c r="C131" s="549"/>
      <c r="D131" s="578"/>
      <c r="E131" s="520"/>
      <c r="F131" s="520"/>
      <c r="I131" s="520"/>
    </row>
    <row r="132" spans="1:11" s="494" customFormat="1">
      <c r="A132" s="527"/>
      <c r="B132" s="86" t="s">
        <v>751</v>
      </c>
      <c r="C132" s="549"/>
      <c r="D132" s="578"/>
      <c r="E132" s="520"/>
      <c r="F132" s="520"/>
      <c r="I132" s="520"/>
    </row>
    <row r="133" spans="1:11" s="494" customFormat="1">
      <c r="A133" s="527"/>
      <c r="B133" s="86" t="s">
        <v>752</v>
      </c>
      <c r="C133" s="549" t="s">
        <v>30</v>
      </c>
      <c r="D133" s="578">
        <v>2</v>
      </c>
      <c r="E133" s="520"/>
      <c r="F133" s="520">
        <f>D133*E133</f>
        <v>0</v>
      </c>
      <c r="I133" s="520"/>
    </row>
    <row r="134" spans="1:11" s="494" customFormat="1">
      <c r="A134" s="527"/>
      <c r="B134" s="522"/>
      <c r="C134" s="549"/>
      <c r="D134" s="549"/>
      <c r="E134" s="520"/>
      <c r="F134" s="520"/>
      <c r="I134" s="520"/>
    </row>
    <row r="135" spans="1:11" s="494" customFormat="1" ht="27.6">
      <c r="A135" s="527">
        <v>16</v>
      </c>
      <c r="B135" s="522" t="s">
        <v>753</v>
      </c>
      <c r="C135" s="549"/>
      <c r="D135" s="625"/>
      <c r="E135" s="520"/>
      <c r="F135" s="520"/>
      <c r="G135" s="520"/>
      <c r="H135" s="520"/>
      <c r="I135" s="520"/>
    </row>
    <row r="136" spans="1:11" s="516" customFormat="1">
      <c r="A136" s="543"/>
      <c r="B136" s="626" t="s">
        <v>754</v>
      </c>
      <c r="C136" s="549" t="s">
        <v>475</v>
      </c>
      <c r="D136" s="549">
        <v>48</v>
      </c>
      <c r="E136" s="520"/>
      <c r="F136" s="520">
        <f>E136*D136</f>
        <v>0</v>
      </c>
      <c r="G136" s="520"/>
      <c r="H136" s="520"/>
      <c r="I136" s="520"/>
    </row>
    <row r="137" spans="1:11" ht="13.5" customHeight="1">
      <c r="E137" s="520"/>
      <c r="F137" s="520"/>
      <c r="G137" s="155"/>
      <c r="H137" s="155"/>
      <c r="J137" s="494"/>
      <c r="K137" s="525"/>
    </row>
    <row r="138" spans="1:11" ht="27.6">
      <c r="A138" s="527">
        <v>17</v>
      </c>
      <c r="B138" s="522" t="s">
        <v>755</v>
      </c>
      <c r="C138" s="549" t="s">
        <v>30</v>
      </c>
      <c r="D138" s="549">
        <v>7</v>
      </c>
      <c r="E138" s="520"/>
      <c r="F138" s="520">
        <f>E138*D138</f>
        <v>0</v>
      </c>
      <c r="G138" s="155"/>
      <c r="H138" s="155"/>
      <c r="K138" s="525"/>
    </row>
    <row r="139" spans="1:11" s="516" customFormat="1">
      <c r="A139" s="527"/>
      <c r="B139" s="577"/>
      <c r="C139" s="549"/>
      <c r="D139" s="625"/>
      <c r="E139" s="520"/>
      <c r="F139" s="520"/>
    </row>
    <row r="140" spans="1:11" s="516" customFormat="1" ht="14.4" customHeight="1">
      <c r="A140" s="527">
        <v>18</v>
      </c>
      <c r="B140" s="522" t="s">
        <v>756</v>
      </c>
      <c r="C140" s="549" t="s">
        <v>30</v>
      </c>
      <c r="D140" s="549">
        <v>8</v>
      </c>
      <c r="E140" s="520"/>
      <c r="F140" s="520">
        <f>E140*D140</f>
        <v>0</v>
      </c>
    </row>
    <row r="141" spans="1:11" s="516" customFormat="1">
      <c r="A141" s="527"/>
      <c r="B141" s="577"/>
      <c r="C141" s="549"/>
      <c r="D141" s="625"/>
      <c r="E141" s="520"/>
      <c r="F141" s="520"/>
    </row>
    <row r="142" spans="1:11" s="516" customFormat="1" ht="14.4" customHeight="1">
      <c r="A142" s="527">
        <v>19</v>
      </c>
      <c r="B142" s="522" t="s">
        <v>757</v>
      </c>
      <c r="C142" s="549" t="s">
        <v>30</v>
      </c>
      <c r="D142" s="549">
        <v>2</v>
      </c>
      <c r="E142" s="520"/>
      <c r="F142" s="520">
        <f>E142*D142</f>
        <v>0</v>
      </c>
    </row>
    <row r="143" spans="1:11">
      <c r="A143" s="553"/>
      <c r="B143" s="626"/>
      <c r="C143" s="155"/>
      <c r="D143" s="155"/>
      <c r="G143" s="155"/>
      <c r="H143" s="155"/>
      <c r="J143" s="494"/>
      <c r="K143" s="525"/>
    </row>
    <row r="144" spans="1:11" s="494" customFormat="1" ht="74.400000000000006" customHeight="1">
      <c r="A144" s="527">
        <v>20</v>
      </c>
      <c r="B144" s="522" t="s">
        <v>641</v>
      </c>
      <c r="C144" s="567"/>
      <c r="D144" s="558"/>
      <c r="E144" s="520"/>
      <c r="F144" s="520"/>
      <c r="I144" s="520"/>
      <c r="J144" s="546"/>
      <c r="K144" s="547"/>
    </row>
    <row r="145" spans="1:11" s="494" customFormat="1" ht="88.8" customHeight="1">
      <c r="A145" s="553"/>
      <c r="B145" s="522" t="s">
        <v>642</v>
      </c>
      <c r="C145" s="567"/>
      <c r="D145" s="558"/>
      <c r="E145" s="520"/>
      <c r="F145" s="520"/>
      <c r="I145" s="520"/>
      <c r="J145" s="546"/>
      <c r="K145" s="547"/>
    </row>
    <row r="146" spans="1:11" s="494" customFormat="1" ht="41.4">
      <c r="A146" s="553"/>
      <c r="B146" s="522" t="s">
        <v>758</v>
      </c>
      <c r="C146" s="567"/>
      <c r="D146" s="558"/>
      <c r="F146" s="520"/>
      <c r="I146" s="520"/>
      <c r="J146" s="546"/>
      <c r="K146" s="547"/>
    </row>
    <row r="147" spans="1:11" s="494" customFormat="1">
      <c r="A147" s="553"/>
      <c r="B147" s="623" t="s">
        <v>759</v>
      </c>
      <c r="C147" s="549" t="s">
        <v>30</v>
      </c>
      <c r="D147" s="578">
        <v>4</v>
      </c>
      <c r="E147" s="520"/>
      <c r="F147" s="520">
        <f>D147*E147</f>
        <v>0</v>
      </c>
      <c r="I147" s="505"/>
      <c r="K147" s="525"/>
    </row>
    <row r="148" spans="1:11" s="494" customFormat="1">
      <c r="A148" s="553"/>
      <c r="B148" s="623" t="s">
        <v>760</v>
      </c>
      <c r="C148" s="549" t="s">
        <v>30</v>
      </c>
      <c r="D148" s="578">
        <v>4</v>
      </c>
      <c r="E148" s="520"/>
      <c r="F148" s="520">
        <f>D148*E148</f>
        <v>0</v>
      </c>
      <c r="I148" s="505"/>
      <c r="K148" s="525"/>
    </row>
    <row r="149" spans="1:11" s="494" customFormat="1">
      <c r="A149" s="527"/>
      <c r="B149" s="522"/>
      <c r="C149" s="549"/>
      <c r="D149" s="578"/>
      <c r="G149" s="520"/>
      <c r="H149" s="520"/>
    </row>
    <row r="150" spans="1:11" s="494" customFormat="1">
      <c r="A150" s="553"/>
      <c r="B150" s="627" t="str">
        <f>B16</f>
        <v>OGREVANJE/ HLAJENJE IN RAZVOD</v>
      </c>
      <c r="C150" s="628"/>
      <c r="D150" s="629"/>
      <c r="E150" s="630" t="s">
        <v>26</v>
      </c>
      <c r="F150" s="631">
        <f>SUM(F18:F148)</f>
        <v>0</v>
      </c>
      <c r="G150" s="520"/>
      <c r="H150" s="520"/>
    </row>
    <row r="151" spans="1:11" s="494" customFormat="1">
      <c r="A151" s="553"/>
      <c r="B151" s="633"/>
      <c r="C151" s="633"/>
      <c r="D151" s="633"/>
      <c r="E151" s="520"/>
      <c r="F151" s="520"/>
      <c r="G151" s="520"/>
      <c r="H151" s="520"/>
      <c r="I151" s="520"/>
    </row>
    <row r="152" spans="1:11" s="494" customFormat="1" ht="14.25" customHeight="1">
      <c r="A152" s="527"/>
      <c r="B152" s="634"/>
      <c r="C152" s="524"/>
      <c r="D152" s="524"/>
      <c r="E152" s="520"/>
      <c r="F152" s="520"/>
      <c r="G152" s="520"/>
    </row>
    <row r="153" spans="1:11" s="494" customFormat="1" ht="13.5" customHeight="1">
      <c r="A153" s="527"/>
      <c r="B153" s="542"/>
      <c r="C153" s="549"/>
      <c r="D153" s="578"/>
      <c r="G153" s="520"/>
      <c r="H153" s="520"/>
      <c r="I153" s="520"/>
    </row>
    <row r="154" spans="1:11" s="494" customFormat="1" ht="13.5" customHeight="1">
      <c r="A154" s="527"/>
      <c r="B154" s="577"/>
      <c r="C154" s="549"/>
      <c r="D154" s="578"/>
      <c r="E154" s="155"/>
      <c r="F154" s="155"/>
      <c r="G154" s="520"/>
      <c r="H154" s="520"/>
      <c r="I154" s="520"/>
    </row>
    <row r="155" spans="1:11" s="494" customFormat="1">
      <c r="A155" s="527"/>
      <c r="B155" s="577"/>
      <c r="C155" s="549"/>
      <c r="D155" s="578"/>
      <c r="E155" s="155"/>
      <c r="F155" s="155"/>
      <c r="G155" s="520"/>
      <c r="H155" s="520"/>
      <c r="I155" s="520"/>
    </row>
    <row r="156" spans="1:11" s="494" customFormat="1">
      <c r="A156" s="527"/>
      <c r="B156" s="577"/>
      <c r="C156" s="549"/>
      <c r="D156" s="578"/>
      <c r="E156" s="155"/>
      <c r="F156" s="155"/>
      <c r="G156" s="520"/>
      <c r="H156" s="520"/>
      <c r="I156" s="520"/>
    </row>
    <row r="157" spans="1:11" s="494" customFormat="1" ht="12.75" customHeight="1">
      <c r="A157" s="527"/>
      <c r="B157" s="577"/>
      <c r="C157" s="549"/>
      <c r="D157" s="578"/>
      <c r="E157" s="155"/>
      <c r="F157" s="155"/>
      <c r="G157" s="520"/>
      <c r="H157" s="520"/>
      <c r="I157" s="520"/>
    </row>
    <row r="158" spans="1:11" s="494" customFormat="1" ht="12.75" customHeight="1">
      <c r="A158" s="527"/>
      <c r="B158" s="577"/>
      <c r="C158" s="549"/>
      <c r="D158" s="578"/>
      <c r="E158" s="155"/>
      <c r="F158" s="155"/>
      <c r="G158" s="520"/>
      <c r="H158" s="520"/>
      <c r="I158" s="520"/>
    </row>
    <row r="159" spans="1:11" s="494" customFormat="1" ht="12.75" customHeight="1">
      <c r="A159" s="527"/>
      <c r="B159" s="577"/>
      <c r="C159" s="549"/>
      <c r="D159" s="578"/>
      <c r="E159" s="155"/>
      <c r="F159" s="155"/>
      <c r="G159" s="520"/>
      <c r="H159" s="520"/>
      <c r="I159" s="520"/>
    </row>
    <row r="160" spans="1:11" s="494" customFormat="1" ht="12.75" customHeight="1">
      <c r="A160" s="527"/>
      <c r="B160" s="577"/>
      <c r="C160" s="549"/>
      <c r="D160" s="578"/>
      <c r="E160" s="155"/>
      <c r="F160" s="155"/>
      <c r="G160" s="520"/>
      <c r="H160" s="520"/>
      <c r="I160" s="520"/>
    </row>
    <row r="161" spans="1:9" s="494" customFormat="1">
      <c r="A161" s="527"/>
      <c r="B161" s="577"/>
      <c r="C161" s="549"/>
      <c r="D161" s="578"/>
      <c r="E161" s="155"/>
      <c r="F161" s="155"/>
      <c r="G161" s="520"/>
      <c r="H161" s="520"/>
      <c r="I161" s="520"/>
    </row>
    <row r="162" spans="1:9" s="494" customFormat="1">
      <c r="A162" s="527"/>
      <c r="B162" s="577"/>
      <c r="C162" s="549"/>
      <c r="D162" s="578"/>
      <c r="E162" s="155"/>
      <c r="F162" s="155"/>
      <c r="G162" s="520"/>
      <c r="H162" s="520"/>
      <c r="I162" s="520"/>
    </row>
    <row r="163" spans="1:9" s="494" customFormat="1">
      <c r="A163" s="527"/>
      <c r="B163" s="577"/>
      <c r="C163" s="549"/>
      <c r="D163" s="578"/>
      <c r="E163" s="155"/>
      <c r="F163" s="155"/>
      <c r="G163" s="520"/>
      <c r="H163" s="520"/>
      <c r="I163" s="520"/>
    </row>
    <row r="164" spans="1:9" s="494" customFormat="1">
      <c r="A164" s="527"/>
      <c r="B164" s="577"/>
      <c r="C164" s="549"/>
      <c r="D164" s="578"/>
      <c r="E164" s="155"/>
      <c r="F164" s="155"/>
      <c r="G164" s="520"/>
      <c r="H164" s="520"/>
      <c r="I164" s="520"/>
    </row>
    <row r="165" spans="1:9" s="494" customFormat="1">
      <c r="A165" s="527"/>
      <c r="B165" s="577"/>
      <c r="C165" s="549"/>
      <c r="D165" s="578"/>
      <c r="E165" s="155"/>
      <c r="F165" s="155"/>
      <c r="G165" s="520"/>
      <c r="H165" s="520"/>
      <c r="I165" s="520"/>
    </row>
    <row r="166" spans="1:9" s="494" customFormat="1">
      <c r="A166" s="527"/>
      <c r="B166" s="577"/>
      <c r="C166" s="549"/>
      <c r="D166" s="578"/>
      <c r="E166" s="155"/>
      <c r="F166" s="155"/>
      <c r="G166" s="520"/>
      <c r="H166" s="520"/>
      <c r="I166" s="520"/>
    </row>
    <row r="167" spans="1:9" s="494" customFormat="1">
      <c r="A167" s="527"/>
      <c r="B167" s="577"/>
      <c r="C167" s="549"/>
      <c r="D167" s="578"/>
      <c r="E167" s="155"/>
      <c r="F167" s="155"/>
      <c r="G167" s="520"/>
      <c r="H167" s="520"/>
      <c r="I167" s="520"/>
    </row>
    <row r="168" spans="1:9" s="494" customFormat="1">
      <c r="A168" s="527"/>
      <c r="B168" s="577"/>
      <c r="C168" s="549"/>
      <c r="D168" s="578"/>
      <c r="E168" s="155"/>
      <c r="F168" s="155"/>
      <c r="G168" s="520"/>
      <c r="H168" s="520"/>
      <c r="I168" s="520"/>
    </row>
    <row r="169" spans="1:9" s="494" customFormat="1">
      <c r="A169" s="527"/>
      <c r="B169" s="577"/>
      <c r="C169" s="549"/>
      <c r="D169" s="578"/>
      <c r="E169" s="155"/>
      <c r="F169" s="155"/>
      <c r="G169" s="520"/>
      <c r="H169" s="520"/>
      <c r="I169" s="520"/>
    </row>
    <row r="170" spans="1:9" s="494" customFormat="1">
      <c r="A170" s="527"/>
      <c r="B170" s="577"/>
      <c r="C170" s="549"/>
      <c r="D170" s="578"/>
      <c r="E170" s="155"/>
      <c r="F170" s="155"/>
      <c r="G170" s="520"/>
      <c r="H170" s="520"/>
      <c r="I170" s="520"/>
    </row>
    <row r="171" spans="1:9" s="494" customFormat="1">
      <c r="A171" s="527"/>
      <c r="B171" s="577"/>
      <c r="C171" s="549"/>
      <c r="D171" s="578"/>
      <c r="E171" s="155"/>
      <c r="F171" s="155"/>
      <c r="G171" s="520"/>
      <c r="H171" s="520"/>
      <c r="I171" s="520"/>
    </row>
    <row r="172" spans="1:9" s="494" customFormat="1">
      <c r="A172" s="527"/>
      <c r="B172" s="577"/>
      <c r="C172" s="549"/>
      <c r="D172" s="578"/>
      <c r="E172" s="155"/>
      <c r="F172" s="155"/>
      <c r="G172" s="520"/>
      <c r="H172" s="520"/>
      <c r="I172" s="520"/>
    </row>
    <row r="173" spans="1:9" s="494" customFormat="1">
      <c r="A173" s="527"/>
      <c r="B173" s="577"/>
      <c r="C173" s="549"/>
      <c r="D173" s="578"/>
      <c r="E173" s="155"/>
      <c r="F173" s="155"/>
      <c r="G173" s="520"/>
      <c r="H173" s="520"/>
      <c r="I173" s="520"/>
    </row>
    <row r="174" spans="1:9" s="494" customFormat="1">
      <c r="A174" s="527"/>
      <c r="B174" s="577"/>
      <c r="C174" s="549"/>
      <c r="D174" s="578"/>
      <c r="E174" s="155"/>
      <c r="F174" s="155"/>
      <c r="G174" s="520"/>
      <c r="H174" s="520"/>
      <c r="I174" s="520"/>
    </row>
    <row r="175" spans="1:9" s="494" customFormat="1">
      <c r="A175" s="527"/>
      <c r="B175" s="577"/>
      <c r="C175" s="549"/>
      <c r="D175" s="578"/>
      <c r="E175" s="155"/>
      <c r="F175" s="155"/>
      <c r="G175" s="520"/>
      <c r="H175" s="520"/>
      <c r="I175" s="520"/>
    </row>
    <row r="176" spans="1:9" s="494" customFormat="1">
      <c r="A176" s="527"/>
      <c r="B176" s="577"/>
      <c r="C176" s="549"/>
      <c r="D176" s="578"/>
      <c r="E176" s="155"/>
      <c r="F176" s="155"/>
      <c r="G176" s="520"/>
      <c r="H176" s="520"/>
      <c r="I176" s="520"/>
    </row>
    <row r="177" spans="1:9" s="494" customFormat="1">
      <c r="A177" s="527"/>
      <c r="B177" s="577"/>
      <c r="C177" s="549"/>
      <c r="D177" s="578"/>
      <c r="E177" s="155"/>
      <c r="F177" s="155"/>
      <c r="G177" s="520"/>
      <c r="H177" s="520"/>
      <c r="I177" s="520"/>
    </row>
    <row r="178" spans="1:9" s="494" customFormat="1">
      <c r="A178" s="527"/>
      <c r="B178" s="577"/>
      <c r="C178" s="549"/>
      <c r="D178" s="578"/>
      <c r="E178" s="155"/>
      <c r="F178" s="155"/>
      <c r="G178" s="520"/>
      <c r="H178" s="520"/>
      <c r="I178" s="520"/>
    </row>
    <row r="179" spans="1:9" s="494" customFormat="1">
      <c r="A179" s="527"/>
      <c r="B179" s="577"/>
      <c r="C179" s="549"/>
      <c r="D179" s="578"/>
      <c r="E179" s="155"/>
      <c r="F179" s="155"/>
      <c r="G179" s="520"/>
      <c r="H179" s="520"/>
      <c r="I179" s="520"/>
    </row>
    <row r="180" spans="1:9" s="494" customFormat="1">
      <c r="A180" s="527"/>
      <c r="B180" s="577"/>
      <c r="C180" s="549"/>
      <c r="D180" s="578"/>
      <c r="E180" s="155"/>
      <c r="F180" s="155"/>
      <c r="G180" s="520"/>
      <c r="H180" s="520"/>
      <c r="I180" s="520"/>
    </row>
    <row r="181" spans="1:9" s="494" customFormat="1">
      <c r="A181" s="527"/>
      <c r="B181" s="577"/>
      <c r="C181" s="549"/>
      <c r="D181" s="578"/>
      <c r="E181" s="155"/>
      <c r="F181" s="155"/>
      <c r="G181" s="520"/>
      <c r="H181" s="520"/>
      <c r="I181" s="520"/>
    </row>
    <row r="182" spans="1:9" s="494" customFormat="1">
      <c r="A182" s="527"/>
      <c r="B182" s="577"/>
      <c r="C182" s="549"/>
      <c r="D182" s="578"/>
      <c r="E182" s="155"/>
      <c r="F182" s="155"/>
      <c r="G182" s="520"/>
      <c r="H182" s="520"/>
      <c r="I182" s="520"/>
    </row>
    <row r="183" spans="1:9" s="494" customFormat="1">
      <c r="A183" s="527"/>
      <c r="B183" s="577"/>
      <c r="C183" s="549"/>
      <c r="D183" s="578"/>
      <c r="E183" s="155"/>
      <c r="F183" s="155"/>
      <c r="G183" s="520"/>
      <c r="H183" s="520"/>
      <c r="I183" s="520"/>
    </row>
    <row r="184" spans="1:9" s="494" customFormat="1">
      <c r="A184" s="527"/>
      <c r="B184" s="577"/>
      <c r="C184" s="549"/>
      <c r="D184" s="578"/>
      <c r="E184" s="155"/>
      <c r="F184" s="155"/>
      <c r="G184" s="520"/>
      <c r="H184" s="520"/>
      <c r="I184" s="520"/>
    </row>
    <row r="185" spans="1:9" s="494" customFormat="1">
      <c r="A185" s="527"/>
      <c r="B185" s="577"/>
      <c r="C185" s="549"/>
      <c r="D185" s="578"/>
      <c r="E185" s="155"/>
      <c r="F185" s="155"/>
      <c r="G185" s="520"/>
      <c r="H185" s="520"/>
      <c r="I185" s="520"/>
    </row>
    <row r="186" spans="1:9" s="494" customFormat="1">
      <c r="A186" s="527"/>
      <c r="B186" s="577"/>
      <c r="C186" s="549"/>
      <c r="D186" s="578"/>
      <c r="E186" s="155"/>
      <c r="F186" s="155"/>
      <c r="G186" s="520"/>
      <c r="H186" s="520"/>
      <c r="I186" s="520"/>
    </row>
    <row r="187" spans="1:9" s="494" customFormat="1">
      <c r="A187" s="527"/>
      <c r="B187" s="577"/>
      <c r="C187" s="549"/>
      <c r="D187" s="578"/>
      <c r="E187" s="155"/>
      <c r="F187" s="155"/>
      <c r="G187" s="520"/>
      <c r="H187" s="520"/>
      <c r="I187" s="520"/>
    </row>
    <row r="188" spans="1:9" s="494" customFormat="1">
      <c r="A188" s="527"/>
      <c r="B188" s="577"/>
      <c r="C188" s="549"/>
      <c r="D188" s="578"/>
      <c r="E188" s="155"/>
      <c r="F188" s="155"/>
      <c r="G188" s="520"/>
      <c r="H188" s="520"/>
      <c r="I188" s="520"/>
    </row>
    <row r="189" spans="1:9" s="494" customFormat="1">
      <c r="A189" s="527"/>
      <c r="B189" s="577"/>
      <c r="C189" s="549"/>
      <c r="D189" s="578"/>
      <c r="E189" s="155"/>
      <c r="F189" s="155"/>
      <c r="G189" s="520"/>
      <c r="H189" s="520"/>
      <c r="I189" s="520"/>
    </row>
    <row r="190" spans="1:9" s="494" customFormat="1">
      <c r="A190" s="527"/>
      <c r="B190" s="577"/>
      <c r="C190" s="549"/>
      <c r="D190" s="578"/>
      <c r="E190" s="155"/>
      <c r="F190" s="155"/>
      <c r="G190" s="520"/>
      <c r="H190" s="520"/>
      <c r="I190" s="520"/>
    </row>
    <row r="191" spans="1:9" s="494" customFormat="1">
      <c r="A191" s="527"/>
      <c r="B191" s="577"/>
      <c r="C191" s="549"/>
      <c r="D191" s="578"/>
      <c r="E191" s="155"/>
      <c r="F191" s="155"/>
      <c r="G191" s="520"/>
      <c r="H191" s="520"/>
      <c r="I191" s="520"/>
    </row>
    <row r="192" spans="1:9" s="494" customFormat="1">
      <c r="A192" s="527"/>
      <c r="B192" s="577"/>
      <c r="C192" s="549"/>
      <c r="D192" s="578"/>
      <c r="E192" s="155"/>
      <c r="F192" s="155"/>
      <c r="G192" s="520"/>
      <c r="H192" s="520"/>
      <c r="I192" s="520"/>
    </row>
    <row r="193" spans="1:9" s="494" customFormat="1">
      <c r="A193" s="527"/>
      <c r="B193" s="577"/>
      <c r="C193" s="549"/>
      <c r="D193" s="578"/>
      <c r="E193" s="155"/>
      <c r="F193" s="155"/>
      <c r="G193" s="520"/>
      <c r="H193" s="520"/>
      <c r="I193" s="520"/>
    </row>
    <row r="195" spans="1:9" s="494" customFormat="1">
      <c r="A195" s="527"/>
      <c r="B195" s="577"/>
      <c r="C195" s="549"/>
      <c r="D195" s="578"/>
      <c r="E195" s="155"/>
      <c r="F195" s="155"/>
      <c r="G195" s="520"/>
      <c r="H195" s="520"/>
      <c r="I195" s="520"/>
    </row>
    <row r="196" spans="1:9" s="494" customFormat="1">
      <c r="A196" s="527"/>
      <c r="B196" s="577"/>
      <c r="C196" s="549"/>
      <c r="D196" s="578"/>
      <c r="E196" s="155"/>
      <c r="F196" s="155"/>
      <c r="G196" s="520"/>
      <c r="H196" s="520"/>
      <c r="I196" s="520"/>
    </row>
    <row r="197" spans="1:9" s="494" customFormat="1">
      <c r="A197" s="527"/>
      <c r="B197" s="577"/>
      <c r="C197" s="549"/>
      <c r="D197" s="578"/>
      <c r="E197" s="155"/>
      <c r="F197" s="155"/>
      <c r="G197" s="520"/>
      <c r="H197" s="520"/>
      <c r="I197" s="520"/>
    </row>
    <row r="198" spans="1:9" s="494" customFormat="1">
      <c r="A198" s="527"/>
      <c r="B198" s="577"/>
      <c r="C198" s="549"/>
      <c r="D198" s="578"/>
      <c r="E198" s="155"/>
      <c r="F198" s="155"/>
      <c r="G198" s="520"/>
      <c r="H198" s="520"/>
      <c r="I198" s="520"/>
    </row>
    <row r="199" spans="1:9" s="494" customFormat="1">
      <c r="A199" s="527"/>
      <c r="B199" s="577"/>
      <c r="C199" s="549"/>
      <c r="D199" s="578"/>
      <c r="E199" s="155"/>
      <c r="F199" s="155"/>
      <c r="G199" s="520"/>
      <c r="H199" s="520"/>
      <c r="I199" s="520"/>
    </row>
    <row r="200" spans="1:9" s="494" customFormat="1">
      <c r="A200" s="527"/>
      <c r="B200" s="577"/>
      <c r="C200" s="549"/>
      <c r="D200" s="578"/>
      <c r="E200" s="155"/>
      <c r="F200" s="155"/>
      <c r="G200" s="520"/>
      <c r="H200" s="520"/>
      <c r="I200" s="520"/>
    </row>
    <row r="201" spans="1:9" s="494" customFormat="1">
      <c r="A201" s="527"/>
      <c r="B201" s="577"/>
      <c r="C201" s="549"/>
      <c r="D201" s="578"/>
      <c r="E201" s="155"/>
      <c r="F201" s="155"/>
      <c r="G201" s="520"/>
      <c r="H201" s="520"/>
      <c r="I201" s="520"/>
    </row>
    <row r="202" spans="1:9" s="494" customFormat="1">
      <c r="A202" s="527"/>
      <c r="B202" s="577"/>
      <c r="C202" s="549"/>
      <c r="D202" s="578"/>
      <c r="E202" s="155"/>
      <c r="F202" s="155"/>
      <c r="G202" s="520"/>
      <c r="H202" s="520"/>
      <c r="I202" s="520"/>
    </row>
    <row r="203" spans="1:9" s="494" customFormat="1">
      <c r="A203" s="527"/>
      <c r="B203" s="577"/>
      <c r="C203" s="549"/>
      <c r="D203" s="578"/>
      <c r="E203" s="155"/>
      <c r="F203" s="155"/>
      <c r="G203" s="520"/>
      <c r="H203" s="520"/>
      <c r="I203" s="520"/>
    </row>
    <row r="204" spans="1:9" s="494" customFormat="1">
      <c r="A204" s="527"/>
      <c r="B204" s="577"/>
      <c r="C204" s="549"/>
      <c r="D204" s="578"/>
      <c r="E204" s="155"/>
      <c r="F204" s="155"/>
      <c r="G204" s="520"/>
      <c r="H204" s="520"/>
      <c r="I204" s="520"/>
    </row>
    <row r="205" spans="1:9" s="494" customFormat="1">
      <c r="A205" s="527"/>
      <c r="B205" s="577"/>
      <c r="C205" s="549"/>
      <c r="D205" s="578"/>
      <c r="E205" s="155"/>
      <c r="F205" s="155"/>
      <c r="G205" s="520"/>
      <c r="H205" s="520"/>
      <c r="I205" s="520"/>
    </row>
    <row r="206" spans="1:9" s="494" customFormat="1">
      <c r="A206" s="527"/>
      <c r="B206" s="577"/>
      <c r="C206" s="549"/>
      <c r="D206" s="578"/>
      <c r="E206" s="155"/>
      <c r="F206" s="155"/>
      <c r="G206" s="520"/>
      <c r="H206" s="520"/>
      <c r="I206" s="520"/>
    </row>
    <row r="207" spans="1:9" s="494" customFormat="1">
      <c r="A207" s="527"/>
      <c r="B207" s="577"/>
      <c r="C207" s="549"/>
      <c r="D207" s="578"/>
      <c r="E207" s="155"/>
      <c r="F207" s="155"/>
      <c r="G207" s="520"/>
      <c r="H207" s="520"/>
      <c r="I207" s="520"/>
    </row>
    <row r="208" spans="1:9" s="494" customFormat="1">
      <c r="A208" s="527"/>
      <c r="B208" s="577"/>
      <c r="C208" s="549"/>
      <c r="D208" s="578"/>
      <c r="E208" s="155"/>
      <c r="F208" s="155"/>
      <c r="G208" s="520"/>
      <c r="H208" s="520"/>
      <c r="I208" s="520"/>
    </row>
    <row r="211" spans="1:9" s="494" customFormat="1">
      <c r="A211" s="527"/>
      <c r="B211" s="577"/>
      <c r="C211" s="549"/>
      <c r="D211" s="578"/>
      <c r="E211" s="155"/>
      <c r="F211" s="155"/>
      <c r="G211" s="520"/>
      <c r="H211" s="520"/>
      <c r="I211" s="520"/>
    </row>
    <row r="212" spans="1:9" s="494" customFormat="1">
      <c r="A212" s="527"/>
      <c r="B212" s="577"/>
      <c r="C212" s="549"/>
      <c r="D212" s="578"/>
      <c r="E212" s="155"/>
      <c r="F212" s="155"/>
      <c r="G212" s="520"/>
      <c r="H212" s="520"/>
      <c r="I212" s="520"/>
    </row>
    <row r="213" spans="1:9" s="494" customFormat="1">
      <c r="A213" s="527"/>
      <c r="B213" s="577"/>
      <c r="C213" s="549"/>
      <c r="D213" s="578"/>
      <c r="E213" s="155"/>
      <c r="F213" s="155"/>
      <c r="G213" s="520"/>
      <c r="H213" s="520"/>
      <c r="I213" s="520"/>
    </row>
    <row r="214" spans="1:9" s="494" customFormat="1">
      <c r="A214" s="527"/>
      <c r="B214" s="577"/>
      <c r="C214" s="549"/>
      <c r="D214" s="578"/>
      <c r="E214" s="155"/>
      <c r="F214" s="155"/>
      <c r="G214" s="520"/>
      <c r="H214" s="520"/>
      <c r="I214" s="520"/>
    </row>
    <row r="216" spans="1:9" s="494" customFormat="1">
      <c r="A216" s="527"/>
      <c r="B216" s="577"/>
      <c r="C216" s="549"/>
      <c r="D216" s="578"/>
      <c r="E216" s="155"/>
      <c r="F216" s="155"/>
      <c r="G216" s="520"/>
      <c r="H216" s="520"/>
      <c r="I216" s="520"/>
    </row>
    <row r="219" spans="1:9" s="494" customFormat="1">
      <c r="A219" s="527"/>
      <c r="B219" s="577"/>
      <c r="C219" s="549"/>
      <c r="D219" s="578"/>
      <c r="E219" s="155"/>
      <c r="F219" s="155"/>
      <c r="G219" s="520"/>
      <c r="H219" s="520"/>
      <c r="I219" s="520"/>
    </row>
    <row r="221" spans="1:9" s="494" customFormat="1">
      <c r="A221" s="527"/>
      <c r="B221" s="577"/>
      <c r="C221" s="549"/>
      <c r="D221" s="578"/>
      <c r="E221" s="155"/>
      <c r="F221" s="155"/>
      <c r="G221" s="520"/>
      <c r="H221" s="520"/>
      <c r="I221" s="520"/>
    </row>
    <row r="222" spans="1:9" s="494" customFormat="1">
      <c r="A222" s="527"/>
      <c r="B222" s="577"/>
      <c r="C222" s="549"/>
      <c r="D222" s="578"/>
      <c r="E222" s="155"/>
      <c r="F222" s="155"/>
      <c r="G222" s="520"/>
      <c r="H222" s="520"/>
      <c r="I222" s="520"/>
    </row>
    <row r="223" spans="1:9" s="494" customFormat="1">
      <c r="A223" s="527"/>
      <c r="B223" s="577"/>
      <c r="C223" s="549"/>
      <c r="D223" s="578"/>
      <c r="E223" s="155"/>
      <c r="F223" s="155"/>
      <c r="G223" s="520"/>
      <c r="H223" s="520"/>
      <c r="I223" s="520"/>
    </row>
    <row r="224" spans="1:9" s="494" customFormat="1">
      <c r="A224" s="527"/>
      <c r="B224" s="577"/>
      <c r="C224" s="549"/>
      <c r="D224" s="578"/>
      <c r="E224" s="155"/>
      <c r="F224" s="155"/>
      <c r="G224" s="520"/>
      <c r="H224" s="520"/>
      <c r="I224" s="520"/>
    </row>
    <row r="226" spans="1:9" s="494" customFormat="1">
      <c r="A226" s="527"/>
      <c r="B226" s="577"/>
      <c r="C226" s="549"/>
      <c r="D226" s="578"/>
      <c r="E226" s="155"/>
      <c r="F226" s="155"/>
      <c r="G226" s="520"/>
      <c r="H226" s="520"/>
      <c r="I226" s="520"/>
    </row>
    <row r="227" spans="1:9" s="494" customFormat="1">
      <c r="A227" s="527"/>
      <c r="B227" s="577"/>
      <c r="C227" s="549"/>
      <c r="D227" s="578"/>
      <c r="E227" s="155"/>
      <c r="F227" s="155"/>
      <c r="G227" s="520"/>
      <c r="H227" s="520"/>
      <c r="I227" s="520"/>
    </row>
    <row r="228" spans="1:9" s="494" customFormat="1">
      <c r="A228" s="527"/>
      <c r="B228" s="577"/>
      <c r="C228" s="549"/>
      <c r="D228" s="578"/>
      <c r="E228" s="155"/>
      <c r="F228" s="155"/>
      <c r="G228" s="520"/>
      <c r="H228" s="520"/>
      <c r="I228" s="520"/>
    </row>
    <row r="229" spans="1:9" s="494" customFormat="1">
      <c r="A229" s="527"/>
      <c r="B229" s="577"/>
      <c r="C229" s="549"/>
      <c r="D229" s="578"/>
      <c r="E229" s="155"/>
      <c r="F229" s="155"/>
      <c r="G229" s="520"/>
      <c r="H229" s="520"/>
      <c r="I229" s="520"/>
    </row>
    <row r="230" spans="1:9" s="494" customFormat="1">
      <c r="A230" s="527"/>
      <c r="B230" s="577"/>
      <c r="C230" s="549"/>
      <c r="D230" s="578"/>
      <c r="E230" s="155"/>
      <c r="F230" s="155"/>
      <c r="G230" s="520"/>
      <c r="H230" s="520"/>
      <c r="I230" s="520"/>
    </row>
    <row r="231" spans="1:9" s="494" customFormat="1">
      <c r="A231" s="527"/>
      <c r="B231" s="577"/>
      <c r="C231" s="549"/>
      <c r="D231" s="578"/>
      <c r="E231" s="155"/>
      <c r="F231" s="155"/>
      <c r="G231" s="520"/>
      <c r="H231" s="520"/>
      <c r="I231" s="520"/>
    </row>
    <row r="233" spans="1:9" s="494" customFormat="1">
      <c r="A233" s="527"/>
      <c r="B233" s="577"/>
      <c r="C233" s="549"/>
      <c r="D233" s="578"/>
      <c r="E233" s="155"/>
      <c r="F233" s="155"/>
      <c r="G233" s="520"/>
      <c r="H233" s="520"/>
      <c r="I233" s="520"/>
    </row>
    <row r="234" spans="1:9" s="494" customFormat="1">
      <c r="A234" s="527"/>
      <c r="B234" s="577"/>
      <c r="C234" s="549"/>
      <c r="D234" s="578"/>
      <c r="E234" s="155"/>
      <c r="F234" s="155"/>
      <c r="G234" s="520"/>
      <c r="H234" s="520"/>
      <c r="I234" s="520"/>
    </row>
    <row r="235" spans="1:9" s="494" customFormat="1">
      <c r="A235" s="527"/>
      <c r="B235" s="577"/>
      <c r="C235" s="549"/>
      <c r="D235" s="578"/>
      <c r="E235" s="155"/>
      <c r="F235" s="155"/>
      <c r="G235" s="520"/>
      <c r="H235" s="520"/>
      <c r="I235" s="520"/>
    </row>
    <row r="236" spans="1:9" s="494" customFormat="1">
      <c r="A236" s="527"/>
      <c r="B236" s="577"/>
      <c r="C236" s="549"/>
      <c r="D236" s="578"/>
      <c r="E236" s="155"/>
      <c r="F236" s="155"/>
      <c r="G236" s="520"/>
      <c r="H236" s="520"/>
      <c r="I236" s="520"/>
    </row>
    <row r="237" spans="1:9" s="494" customFormat="1">
      <c r="A237" s="527"/>
      <c r="B237" s="577"/>
      <c r="C237" s="549"/>
      <c r="D237" s="578"/>
      <c r="E237" s="155"/>
      <c r="F237" s="155"/>
      <c r="G237" s="520"/>
      <c r="H237" s="520"/>
      <c r="I237" s="520"/>
    </row>
    <row r="238" spans="1:9" s="494" customFormat="1">
      <c r="A238" s="527"/>
      <c r="B238" s="577"/>
      <c r="C238" s="549"/>
      <c r="D238" s="578"/>
      <c r="E238" s="155"/>
      <c r="F238" s="155"/>
      <c r="G238" s="520"/>
      <c r="H238" s="520"/>
      <c r="I238" s="520"/>
    </row>
    <row r="239" spans="1:9" s="494" customFormat="1">
      <c r="A239" s="527"/>
      <c r="B239" s="577"/>
      <c r="C239" s="549"/>
      <c r="D239" s="578"/>
      <c r="E239" s="155"/>
      <c r="F239" s="155"/>
      <c r="G239" s="520"/>
      <c r="H239" s="520"/>
      <c r="I239" s="520"/>
    </row>
    <row r="240" spans="1:9" s="494" customFormat="1">
      <c r="A240" s="527"/>
      <c r="B240" s="577"/>
      <c r="C240" s="549"/>
      <c r="D240" s="578"/>
      <c r="E240" s="155"/>
      <c r="F240" s="155"/>
      <c r="G240" s="520"/>
      <c r="H240" s="520"/>
      <c r="I240" s="520"/>
    </row>
    <row r="241" spans="1:9" s="494" customFormat="1">
      <c r="A241" s="527"/>
      <c r="B241" s="577"/>
      <c r="C241" s="549"/>
      <c r="D241" s="578"/>
      <c r="E241" s="155"/>
      <c r="F241" s="155"/>
      <c r="G241" s="520"/>
      <c r="H241" s="520"/>
      <c r="I241" s="520"/>
    </row>
    <row r="242" spans="1:9" s="494" customFormat="1" ht="11.25" customHeight="1">
      <c r="A242" s="527"/>
      <c r="B242" s="577"/>
      <c r="C242" s="549"/>
      <c r="D242" s="578"/>
      <c r="E242" s="155"/>
      <c r="F242" s="155"/>
      <c r="G242" s="520"/>
      <c r="H242" s="520"/>
      <c r="I242" s="520"/>
    </row>
    <row r="243" spans="1:9" s="494" customFormat="1">
      <c r="A243" s="527"/>
      <c r="B243" s="577"/>
      <c r="C243" s="549"/>
      <c r="D243" s="578"/>
      <c r="E243" s="155"/>
      <c r="F243" s="155"/>
      <c r="G243" s="520"/>
      <c r="H243" s="520"/>
      <c r="I243" s="520"/>
    </row>
    <row r="244" spans="1:9" s="494" customFormat="1">
      <c r="A244" s="527"/>
      <c r="B244" s="577"/>
      <c r="C244" s="549"/>
      <c r="D244" s="578"/>
      <c r="E244" s="155"/>
      <c r="F244" s="155"/>
      <c r="G244" s="520"/>
      <c r="H244" s="520"/>
      <c r="I244" s="520"/>
    </row>
    <row r="245" spans="1:9" s="494" customFormat="1">
      <c r="A245" s="527"/>
      <c r="B245" s="577"/>
      <c r="C245" s="549"/>
      <c r="D245" s="578"/>
      <c r="E245" s="155"/>
      <c r="F245" s="155"/>
      <c r="G245" s="520"/>
      <c r="H245" s="520"/>
      <c r="I245" s="520"/>
    </row>
    <row r="246" spans="1:9" s="494" customFormat="1">
      <c r="A246" s="527"/>
      <c r="B246" s="577"/>
      <c r="C246" s="549"/>
      <c r="D246" s="578"/>
      <c r="E246" s="155"/>
      <c r="F246" s="155"/>
      <c r="G246" s="520"/>
      <c r="H246" s="520"/>
      <c r="I246" s="520"/>
    </row>
    <row r="247" spans="1:9" s="494" customFormat="1">
      <c r="A247" s="527"/>
      <c r="B247" s="577"/>
      <c r="C247" s="549"/>
      <c r="D247" s="578"/>
      <c r="E247" s="155"/>
      <c r="F247" s="155"/>
      <c r="G247" s="520"/>
      <c r="H247" s="520"/>
      <c r="I247" s="520"/>
    </row>
    <row r="248" spans="1:9" s="494" customFormat="1">
      <c r="A248" s="527"/>
      <c r="B248" s="577"/>
      <c r="C248" s="549"/>
      <c r="D248" s="578"/>
      <c r="E248" s="155"/>
      <c r="F248" s="155"/>
      <c r="G248" s="520"/>
      <c r="H248" s="520"/>
      <c r="I248" s="520"/>
    </row>
    <row r="249" spans="1:9" s="494" customFormat="1">
      <c r="A249" s="527"/>
      <c r="B249" s="577"/>
      <c r="C249" s="549"/>
      <c r="D249" s="578"/>
      <c r="E249" s="155"/>
      <c r="F249" s="155"/>
      <c r="G249" s="520"/>
      <c r="H249" s="520"/>
      <c r="I249" s="520"/>
    </row>
    <row r="250" spans="1:9" s="494" customFormat="1">
      <c r="A250" s="527"/>
      <c r="B250" s="577"/>
      <c r="C250" s="549"/>
      <c r="D250" s="578"/>
      <c r="E250" s="155"/>
      <c r="F250" s="155"/>
      <c r="G250" s="520"/>
      <c r="H250" s="520"/>
      <c r="I250" s="520"/>
    </row>
    <row r="251" spans="1:9" s="494" customFormat="1">
      <c r="A251" s="527"/>
      <c r="B251" s="577"/>
      <c r="C251" s="549"/>
      <c r="D251" s="578"/>
      <c r="E251" s="155"/>
      <c r="F251" s="155"/>
      <c r="G251" s="520"/>
      <c r="H251" s="520"/>
      <c r="I251" s="520"/>
    </row>
    <row r="252" spans="1:9" s="494" customFormat="1">
      <c r="A252" s="527"/>
      <c r="B252" s="577"/>
      <c r="C252" s="549"/>
      <c r="D252" s="578"/>
      <c r="E252" s="155"/>
      <c r="F252" s="155"/>
      <c r="G252" s="520"/>
      <c r="H252" s="520"/>
      <c r="I252" s="520"/>
    </row>
    <row r="253" spans="1:9" s="494" customFormat="1" ht="27" customHeight="1">
      <c r="A253" s="527"/>
      <c r="B253" s="577"/>
      <c r="C253" s="549"/>
      <c r="D253" s="578"/>
      <c r="E253" s="155"/>
      <c r="F253" s="155"/>
      <c r="G253" s="520"/>
      <c r="H253" s="520"/>
      <c r="I253" s="520"/>
    </row>
    <row r="254" spans="1:9" s="494" customFormat="1">
      <c r="A254" s="527"/>
      <c r="B254" s="577"/>
      <c r="C254" s="549"/>
      <c r="D254" s="578"/>
      <c r="E254" s="155"/>
      <c r="F254" s="155"/>
      <c r="G254" s="520"/>
      <c r="H254" s="520"/>
      <c r="I254" s="520"/>
    </row>
    <row r="255" spans="1:9" s="494" customFormat="1">
      <c r="A255" s="527"/>
      <c r="B255" s="577"/>
      <c r="C255" s="549"/>
      <c r="D255" s="578"/>
      <c r="E255" s="155"/>
      <c r="F255" s="155"/>
      <c r="G255" s="520"/>
      <c r="H255" s="520"/>
      <c r="I255" s="520"/>
    </row>
    <row r="256" spans="1:9" s="494" customFormat="1">
      <c r="A256" s="527"/>
      <c r="B256" s="577"/>
      <c r="C256" s="549"/>
      <c r="D256" s="578"/>
      <c r="E256" s="155"/>
      <c r="F256" s="155"/>
      <c r="G256" s="520"/>
      <c r="H256" s="520"/>
      <c r="I256" s="520"/>
    </row>
    <row r="257" spans="1:9" s="494" customFormat="1">
      <c r="A257" s="527"/>
      <c r="B257" s="577"/>
      <c r="C257" s="549"/>
      <c r="D257" s="578"/>
      <c r="E257" s="155"/>
      <c r="F257" s="155"/>
      <c r="G257" s="520"/>
      <c r="H257" s="520"/>
      <c r="I257" s="520"/>
    </row>
    <row r="258" spans="1:9" s="494" customFormat="1">
      <c r="A258" s="527"/>
      <c r="B258" s="577"/>
      <c r="C258" s="549"/>
      <c r="D258" s="578"/>
      <c r="E258" s="155"/>
      <c r="F258" s="155"/>
      <c r="G258" s="520"/>
      <c r="H258" s="520"/>
      <c r="I258" s="520"/>
    </row>
    <row r="259" spans="1:9" s="494" customFormat="1">
      <c r="A259" s="527"/>
      <c r="B259" s="577"/>
      <c r="C259" s="549"/>
      <c r="D259" s="578"/>
      <c r="E259" s="155"/>
      <c r="F259" s="155"/>
      <c r="G259" s="520"/>
      <c r="H259" s="520"/>
      <c r="I259" s="520"/>
    </row>
    <row r="260" spans="1:9" s="494" customFormat="1">
      <c r="A260" s="527"/>
      <c r="B260" s="577"/>
      <c r="C260" s="549"/>
      <c r="D260" s="578"/>
      <c r="E260" s="155"/>
      <c r="F260" s="155"/>
      <c r="G260" s="520"/>
      <c r="H260" s="520"/>
      <c r="I260" s="520"/>
    </row>
    <row r="261" spans="1:9" s="494" customFormat="1">
      <c r="A261" s="527"/>
      <c r="B261" s="577"/>
      <c r="C261" s="549"/>
      <c r="D261" s="578"/>
      <c r="E261" s="155"/>
      <c r="F261" s="155"/>
      <c r="G261" s="520"/>
      <c r="H261" s="520"/>
      <c r="I261" s="520"/>
    </row>
    <row r="263" spans="1:9" s="494" customFormat="1">
      <c r="A263" s="527"/>
      <c r="B263" s="577"/>
      <c r="C263" s="549"/>
      <c r="D263" s="578"/>
      <c r="E263" s="155"/>
      <c r="F263" s="155"/>
      <c r="G263" s="520"/>
      <c r="H263" s="520"/>
      <c r="I263" s="520"/>
    </row>
    <row r="264" spans="1:9" s="494" customFormat="1">
      <c r="A264" s="527"/>
      <c r="B264" s="577"/>
      <c r="C264" s="549"/>
      <c r="D264" s="578"/>
      <c r="E264" s="155"/>
      <c r="F264" s="155"/>
      <c r="G264" s="520"/>
      <c r="H264" s="520"/>
      <c r="I264" s="520"/>
    </row>
    <row r="265" spans="1:9" s="494" customFormat="1">
      <c r="A265" s="527"/>
      <c r="B265" s="577"/>
      <c r="C265" s="549"/>
      <c r="D265" s="578"/>
      <c r="E265" s="155"/>
      <c r="F265" s="155"/>
      <c r="G265" s="520"/>
      <c r="H265" s="520"/>
      <c r="I265" s="520"/>
    </row>
    <row r="266" spans="1:9" s="494" customFormat="1">
      <c r="A266" s="527"/>
      <c r="B266" s="577"/>
      <c r="C266" s="549"/>
      <c r="D266" s="578"/>
      <c r="E266" s="155"/>
      <c r="F266" s="155"/>
      <c r="G266" s="520"/>
      <c r="H266" s="520"/>
      <c r="I266" s="520"/>
    </row>
    <row r="267" spans="1:9" s="494" customFormat="1">
      <c r="A267" s="527"/>
      <c r="B267" s="577"/>
      <c r="C267" s="549"/>
      <c r="D267" s="578"/>
      <c r="E267" s="155"/>
      <c r="F267" s="155"/>
      <c r="G267" s="520"/>
      <c r="H267" s="520"/>
      <c r="I267" s="520"/>
    </row>
    <row r="268" spans="1:9" s="494" customFormat="1">
      <c r="A268" s="527"/>
      <c r="B268" s="577"/>
      <c r="C268" s="549"/>
      <c r="D268" s="578"/>
      <c r="E268" s="155"/>
      <c r="F268" s="155"/>
      <c r="G268" s="520"/>
      <c r="H268" s="520"/>
      <c r="I268" s="520"/>
    </row>
    <row r="269" spans="1:9" s="494" customFormat="1">
      <c r="A269" s="527"/>
      <c r="B269" s="577"/>
      <c r="C269" s="549"/>
      <c r="D269" s="578"/>
      <c r="E269" s="155"/>
      <c r="F269" s="155"/>
      <c r="G269" s="520"/>
      <c r="H269" s="520"/>
      <c r="I269" s="520"/>
    </row>
    <row r="270" spans="1:9" s="494" customFormat="1">
      <c r="A270" s="527"/>
      <c r="B270" s="577"/>
      <c r="C270" s="549"/>
      <c r="D270" s="578"/>
      <c r="E270" s="155"/>
      <c r="F270" s="155"/>
      <c r="G270" s="520"/>
      <c r="H270" s="520"/>
      <c r="I270" s="520"/>
    </row>
    <row r="271" spans="1:9" s="494" customFormat="1">
      <c r="A271" s="527"/>
      <c r="B271" s="577"/>
      <c r="C271" s="549"/>
      <c r="D271" s="578"/>
      <c r="E271" s="155"/>
      <c r="F271" s="155"/>
      <c r="G271" s="520"/>
      <c r="H271" s="520"/>
      <c r="I271" s="520"/>
    </row>
    <row r="272" spans="1:9" s="494" customFormat="1" ht="10.5" customHeight="1">
      <c r="A272" s="527"/>
      <c r="B272" s="577"/>
      <c r="C272" s="549"/>
      <c r="D272" s="578"/>
      <c r="E272" s="155"/>
      <c r="F272" s="155"/>
      <c r="G272" s="520"/>
      <c r="H272" s="520"/>
      <c r="I272" s="520"/>
    </row>
    <row r="273" spans="1:9" s="494" customFormat="1" ht="28.5" customHeight="1">
      <c r="A273" s="527"/>
      <c r="B273" s="577"/>
      <c r="C273" s="549"/>
      <c r="D273" s="578"/>
      <c r="E273" s="155"/>
      <c r="F273" s="155"/>
      <c r="G273" s="520"/>
      <c r="H273" s="520"/>
      <c r="I273" s="520"/>
    </row>
    <row r="274" spans="1:9" s="494" customFormat="1">
      <c r="A274" s="527"/>
      <c r="B274" s="577"/>
      <c r="C274" s="549"/>
      <c r="D274" s="578"/>
      <c r="E274" s="155"/>
      <c r="F274" s="155"/>
      <c r="G274" s="520"/>
      <c r="H274" s="520"/>
      <c r="I274" s="520"/>
    </row>
    <row r="275" spans="1:9" s="494" customFormat="1">
      <c r="A275" s="527"/>
      <c r="B275" s="577"/>
      <c r="C275" s="549"/>
      <c r="D275" s="578"/>
      <c r="E275" s="155"/>
      <c r="F275" s="155"/>
      <c r="G275" s="520"/>
      <c r="H275" s="520"/>
      <c r="I275" s="520"/>
    </row>
    <row r="276" spans="1:9" s="494" customFormat="1">
      <c r="A276" s="527"/>
      <c r="B276" s="577"/>
      <c r="C276" s="549"/>
      <c r="D276" s="578"/>
      <c r="E276" s="155"/>
      <c r="F276" s="155"/>
      <c r="G276" s="520"/>
      <c r="H276" s="520"/>
      <c r="I276" s="520"/>
    </row>
    <row r="277" spans="1:9" s="494" customFormat="1">
      <c r="A277" s="527"/>
      <c r="B277" s="577"/>
      <c r="C277" s="549"/>
      <c r="D277" s="578"/>
      <c r="E277" s="155"/>
      <c r="F277" s="155"/>
      <c r="G277" s="520"/>
      <c r="H277" s="520"/>
      <c r="I277" s="520"/>
    </row>
    <row r="278" spans="1:9" s="494" customFormat="1">
      <c r="A278" s="527"/>
      <c r="B278" s="577"/>
      <c r="C278" s="549"/>
      <c r="D278" s="578"/>
      <c r="E278" s="155"/>
      <c r="F278" s="155"/>
      <c r="G278" s="520"/>
      <c r="H278" s="520"/>
      <c r="I278" s="520"/>
    </row>
    <row r="279" spans="1:9" s="494" customFormat="1">
      <c r="A279" s="527"/>
      <c r="B279" s="577"/>
      <c r="C279" s="549"/>
      <c r="D279" s="578"/>
      <c r="E279" s="155"/>
      <c r="F279" s="155"/>
      <c r="G279" s="520"/>
      <c r="H279" s="520"/>
      <c r="I279" s="520"/>
    </row>
    <row r="280" spans="1:9" s="494" customFormat="1">
      <c r="A280" s="527"/>
      <c r="B280" s="577"/>
      <c r="C280" s="549"/>
      <c r="D280" s="578"/>
      <c r="E280" s="155"/>
      <c r="F280" s="155"/>
      <c r="G280" s="520"/>
      <c r="H280" s="520"/>
      <c r="I280" s="520"/>
    </row>
    <row r="281" spans="1:9" s="494" customFormat="1">
      <c r="A281" s="527"/>
      <c r="B281" s="577"/>
      <c r="C281" s="549"/>
      <c r="D281" s="578"/>
      <c r="E281" s="155"/>
      <c r="F281" s="155"/>
      <c r="G281" s="520"/>
      <c r="H281" s="520"/>
      <c r="I281" s="520"/>
    </row>
    <row r="282" spans="1:9" s="494" customFormat="1">
      <c r="A282" s="527"/>
      <c r="B282" s="577"/>
      <c r="C282" s="549"/>
      <c r="D282" s="578"/>
      <c r="E282" s="155"/>
      <c r="F282" s="155"/>
      <c r="G282" s="520"/>
      <c r="H282" s="520"/>
      <c r="I282" s="520"/>
    </row>
    <row r="283" spans="1:9" s="494" customFormat="1">
      <c r="A283" s="527"/>
      <c r="B283" s="577"/>
      <c r="C283" s="549"/>
      <c r="D283" s="578"/>
      <c r="E283" s="155"/>
      <c r="F283" s="155"/>
      <c r="G283" s="520"/>
      <c r="H283" s="520"/>
      <c r="I283" s="520"/>
    </row>
    <row r="285" spans="1:9" s="494" customFormat="1">
      <c r="A285" s="527"/>
      <c r="B285" s="577"/>
      <c r="C285" s="549"/>
      <c r="D285" s="578"/>
      <c r="E285" s="155"/>
      <c r="F285" s="155"/>
      <c r="G285" s="520"/>
      <c r="H285" s="520"/>
      <c r="I285" s="520"/>
    </row>
    <row r="286" spans="1:9" s="494" customFormat="1">
      <c r="A286" s="527"/>
      <c r="B286" s="577"/>
      <c r="C286" s="549"/>
      <c r="D286" s="578"/>
      <c r="E286" s="155"/>
      <c r="F286" s="155"/>
      <c r="G286" s="520"/>
      <c r="H286" s="520"/>
      <c r="I286" s="520"/>
    </row>
    <row r="288" spans="1:9" s="494" customFormat="1">
      <c r="A288" s="527"/>
      <c r="B288" s="577"/>
      <c r="C288" s="549"/>
      <c r="D288" s="578"/>
      <c r="E288" s="155"/>
      <c r="F288" s="155"/>
      <c r="G288" s="520"/>
      <c r="H288" s="520"/>
      <c r="I288" s="520"/>
    </row>
    <row r="289" spans="1:9" s="494" customFormat="1">
      <c r="A289" s="527"/>
      <c r="B289" s="577"/>
      <c r="C289" s="549"/>
      <c r="D289" s="578"/>
      <c r="E289" s="155"/>
      <c r="F289" s="155"/>
      <c r="G289" s="520"/>
      <c r="H289" s="520"/>
      <c r="I289" s="520"/>
    </row>
    <row r="290" spans="1:9" s="494" customFormat="1">
      <c r="A290" s="527"/>
      <c r="B290" s="577"/>
      <c r="C290" s="549"/>
      <c r="D290" s="578"/>
      <c r="E290" s="155"/>
      <c r="F290" s="155"/>
      <c r="G290" s="520"/>
      <c r="H290" s="520"/>
      <c r="I290" s="520"/>
    </row>
    <row r="291" spans="1:9" s="494" customFormat="1">
      <c r="A291" s="527"/>
      <c r="B291" s="577"/>
      <c r="C291" s="549"/>
      <c r="D291" s="578"/>
      <c r="E291" s="155"/>
      <c r="F291" s="155"/>
      <c r="G291" s="520"/>
      <c r="H291" s="520"/>
      <c r="I291" s="520"/>
    </row>
    <row r="292" spans="1:9" s="494" customFormat="1">
      <c r="A292" s="527"/>
      <c r="B292" s="577"/>
      <c r="C292" s="549"/>
      <c r="D292" s="578"/>
      <c r="E292" s="155"/>
      <c r="F292" s="155"/>
      <c r="G292" s="520"/>
      <c r="H292" s="520"/>
      <c r="I292" s="520"/>
    </row>
    <row r="293" spans="1:9" s="494" customFormat="1">
      <c r="A293" s="527"/>
      <c r="B293" s="577"/>
      <c r="C293" s="549"/>
      <c r="D293" s="578"/>
      <c r="E293" s="155"/>
      <c r="F293" s="155"/>
      <c r="G293" s="520"/>
      <c r="H293" s="520"/>
      <c r="I293" s="520"/>
    </row>
    <row r="294" spans="1:9" s="494" customFormat="1">
      <c r="A294" s="527"/>
      <c r="B294" s="577"/>
      <c r="C294" s="549"/>
      <c r="D294" s="578"/>
      <c r="E294" s="155"/>
      <c r="F294" s="155"/>
      <c r="G294" s="520"/>
      <c r="H294" s="520"/>
      <c r="I294" s="520"/>
    </row>
    <row r="295" spans="1:9" s="494" customFormat="1">
      <c r="A295" s="527"/>
      <c r="B295" s="577"/>
      <c r="C295" s="549"/>
      <c r="D295" s="578"/>
      <c r="E295" s="155"/>
      <c r="F295" s="155"/>
      <c r="G295" s="520"/>
      <c r="H295" s="520"/>
      <c r="I295" s="520"/>
    </row>
    <row r="296" spans="1:9" s="494" customFormat="1">
      <c r="A296" s="527"/>
      <c r="B296" s="577"/>
      <c r="C296" s="549"/>
      <c r="D296" s="578"/>
      <c r="E296" s="155"/>
      <c r="F296" s="155"/>
      <c r="G296" s="520"/>
      <c r="H296" s="520"/>
      <c r="I296" s="520"/>
    </row>
    <row r="297" spans="1:9" s="494" customFormat="1">
      <c r="A297" s="527"/>
      <c r="B297" s="577"/>
      <c r="C297" s="549"/>
      <c r="D297" s="578"/>
      <c r="E297" s="155"/>
      <c r="F297" s="155"/>
      <c r="G297" s="520"/>
      <c r="H297" s="520"/>
      <c r="I297" s="520"/>
    </row>
    <row r="298" spans="1:9" s="494" customFormat="1">
      <c r="A298" s="527"/>
      <c r="B298" s="577"/>
      <c r="C298" s="549"/>
      <c r="D298" s="578"/>
      <c r="E298" s="155"/>
      <c r="F298" s="155"/>
      <c r="G298" s="520"/>
      <c r="H298" s="520"/>
      <c r="I298" s="520"/>
    </row>
    <row r="299" spans="1:9" s="494" customFormat="1">
      <c r="A299" s="527"/>
      <c r="B299" s="577"/>
      <c r="C299" s="549"/>
      <c r="D299" s="578"/>
      <c r="E299" s="155"/>
      <c r="F299" s="155"/>
      <c r="G299" s="520"/>
      <c r="H299" s="520"/>
      <c r="I299" s="520"/>
    </row>
    <row r="300" spans="1:9" s="494" customFormat="1">
      <c r="A300" s="527"/>
      <c r="B300" s="577"/>
      <c r="C300" s="549"/>
      <c r="D300" s="578"/>
      <c r="E300" s="155"/>
      <c r="F300" s="155"/>
      <c r="G300" s="520"/>
      <c r="H300" s="520"/>
      <c r="I300" s="520"/>
    </row>
    <row r="301" spans="1:9" s="494" customFormat="1">
      <c r="A301" s="527"/>
      <c r="B301" s="577"/>
      <c r="C301" s="549"/>
      <c r="D301" s="578"/>
      <c r="E301" s="155"/>
      <c r="F301" s="155"/>
      <c r="G301" s="520"/>
      <c r="H301" s="520"/>
      <c r="I301" s="520"/>
    </row>
    <row r="302" spans="1:9" s="494" customFormat="1">
      <c r="A302" s="527"/>
      <c r="B302" s="577"/>
      <c r="C302" s="549"/>
      <c r="D302" s="578"/>
      <c r="E302" s="155"/>
      <c r="F302" s="155"/>
      <c r="G302" s="520"/>
      <c r="H302" s="520"/>
      <c r="I302" s="520"/>
    </row>
    <row r="303" spans="1:9" s="494" customFormat="1">
      <c r="A303" s="527"/>
      <c r="B303" s="577"/>
      <c r="C303" s="549"/>
      <c r="D303" s="578"/>
      <c r="E303" s="155"/>
      <c r="F303" s="155"/>
      <c r="G303" s="520"/>
      <c r="H303" s="520"/>
      <c r="I303" s="520"/>
    </row>
    <row r="304" spans="1:9" s="494" customFormat="1">
      <c r="A304" s="527"/>
      <c r="B304" s="577"/>
      <c r="C304" s="549"/>
      <c r="D304" s="578"/>
      <c r="E304" s="155"/>
      <c r="F304" s="155"/>
      <c r="G304" s="520"/>
      <c r="H304" s="520"/>
      <c r="I304" s="520"/>
    </row>
    <row r="305" spans="1:9" s="516" customFormat="1">
      <c r="A305" s="527"/>
      <c r="B305" s="577"/>
      <c r="C305" s="549"/>
      <c r="D305" s="578"/>
      <c r="E305" s="155"/>
      <c r="F305" s="155"/>
      <c r="G305" s="520"/>
      <c r="H305" s="520"/>
      <c r="I305" s="520"/>
    </row>
    <row r="306" spans="1:9" s="516" customFormat="1">
      <c r="A306" s="527"/>
      <c r="B306" s="577"/>
      <c r="C306" s="549"/>
      <c r="D306" s="578"/>
      <c r="E306" s="155"/>
      <c r="F306" s="155"/>
      <c r="G306" s="520"/>
      <c r="H306" s="520"/>
      <c r="I306" s="520"/>
    </row>
    <row r="307" spans="1:9" s="516" customFormat="1" ht="39.75" customHeight="1">
      <c r="A307" s="527"/>
      <c r="B307" s="577"/>
      <c r="C307" s="549"/>
      <c r="D307" s="578"/>
      <c r="E307" s="155"/>
      <c r="F307" s="155"/>
      <c r="G307" s="520"/>
      <c r="H307" s="520"/>
      <c r="I307" s="520"/>
    </row>
    <row r="308" spans="1:9" s="516" customFormat="1">
      <c r="A308" s="527"/>
      <c r="B308" s="577"/>
      <c r="C308" s="549"/>
      <c r="D308" s="578"/>
      <c r="E308" s="155"/>
      <c r="F308" s="155"/>
      <c r="G308" s="520"/>
      <c r="H308" s="520"/>
      <c r="I308" s="520"/>
    </row>
    <row r="309" spans="1:9" s="494" customFormat="1">
      <c r="A309" s="527"/>
      <c r="B309" s="577"/>
      <c r="C309" s="549"/>
      <c r="D309" s="578"/>
      <c r="E309" s="155"/>
      <c r="F309" s="155"/>
      <c r="G309" s="520"/>
      <c r="H309" s="520"/>
      <c r="I309" s="520"/>
    </row>
    <row r="310" spans="1:9" s="494" customFormat="1">
      <c r="A310" s="527"/>
      <c r="B310" s="577"/>
      <c r="C310" s="549"/>
      <c r="D310" s="578"/>
      <c r="E310" s="155"/>
      <c r="F310" s="155"/>
      <c r="G310" s="520"/>
      <c r="H310" s="520"/>
      <c r="I310" s="520"/>
    </row>
    <row r="311" spans="1:9" s="494" customFormat="1">
      <c r="A311" s="527"/>
      <c r="B311" s="577"/>
      <c r="C311" s="549"/>
      <c r="D311" s="578"/>
      <c r="E311" s="155"/>
      <c r="F311" s="155"/>
      <c r="G311" s="520"/>
      <c r="H311" s="520"/>
      <c r="I311" s="520"/>
    </row>
    <row r="312" spans="1:9" s="494" customFormat="1">
      <c r="A312" s="527"/>
      <c r="B312" s="577"/>
      <c r="C312" s="549"/>
      <c r="D312" s="578"/>
      <c r="E312" s="155"/>
      <c r="F312" s="155"/>
      <c r="G312" s="520"/>
      <c r="H312" s="520"/>
      <c r="I312" s="520"/>
    </row>
    <row r="313" spans="1:9" s="494" customFormat="1">
      <c r="A313" s="527"/>
      <c r="B313" s="577"/>
      <c r="C313" s="549"/>
      <c r="D313" s="578"/>
      <c r="E313" s="155"/>
      <c r="F313" s="155"/>
      <c r="G313" s="520"/>
      <c r="H313" s="520"/>
      <c r="I313" s="520"/>
    </row>
    <row r="314" spans="1:9" s="494" customFormat="1">
      <c r="A314" s="527"/>
      <c r="B314" s="577"/>
      <c r="C314" s="549"/>
      <c r="D314" s="578"/>
      <c r="E314" s="155"/>
      <c r="F314" s="155"/>
      <c r="G314" s="520"/>
      <c r="H314" s="520"/>
      <c r="I314" s="520"/>
    </row>
    <row r="315" spans="1:9" s="494" customFormat="1">
      <c r="A315" s="527"/>
      <c r="B315" s="577"/>
      <c r="C315" s="549"/>
      <c r="D315" s="578"/>
      <c r="E315" s="155"/>
      <c r="F315" s="155"/>
      <c r="G315" s="520"/>
      <c r="H315" s="520"/>
      <c r="I315" s="520"/>
    </row>
    <row r="316" spans="1:9" s="494" customFormat="1">
      <c r="A316" s="527"/>
      <c r="B316" s="577"/>
      <c r="C316" s="549"/>
      <c r="D316" s="578"/>
      <c r="E316" s="155"/>
      <c r="F316" s="155"/>
      <c r="G316" s="520"/>
      <c r="H316" s="520"/>
      <c r="I316" s="520"/>
    </row>
    <row r="317" spans="1:9" s="494" customFormat="1">
      <c r="A317" s="527"/>
      <c r="B317" s="577"/>
      <c r="C317" s="549"/>
      <c r="D317" s="578"/>
      <c r="E317" s="155"/>
      <c r="F317" s="155"/>
      <c r="G317" s="520"/>
      <c r="H317" s="520"/>
      <c r="I317" s="520"/>
    </row>
    <row r="318" spans="1:9" s="494" customFormat="1">
      <c r="A318" s="527"/>
      <c r="B318" s="577"/>
      <c r="C318" s="549"/>
      <c r="D318" s="578"/>
      <c r="E318" s="155"/>
      <c r="F318" s="155"/>
      <c r="G318" s="520"/>
      <c r="H318" s="520"/>
      <c r="I318" s="520"/>
    </row>
    <row r="319" spans="1:9" s="494" customFormat="1">
      <c r="A319" s="527"/>
      <c r="B319" s="577"/>
      <c r="C319" s="549"/>
      <c r="D319" s="578"/>
      <c r="E319" s="155"/>
      <c r="F319" s="155"/>
      <c r="G319" s="520"/>
      <c r="H319" s="520"/>
      <c r="I319" s="520"/>
    </row>
    <row r="320" spans="1:9" s="494" customFormat="1">
      <c r="A320" s="527"/>
      <c r="B320" s="577"/>
      <c r="C320" s="549"/>
      <c r="D320" s="578"/>
      <c r="E320" s="155"/>
      <c r="F320" s="155"/>
      <c r="G320" s="520"/>
      <c r="H320" s="520"/>
      <c r="I320" s="520"/>
    </row>
    <row r="321" spans="1:9" s="494" customFormat="1">
      <c r="A321" s="527"/>
      <c r="B321" s="577"/>
      <c r="C321" s="549"/>
      <c r="D321" s="578"/>
      <c r="E321" s="155"/>
      <c r="F321" s="155"/>
      <c r="G321" s="520"/>
      <c r="H321" s="520"/>
      <c r="I321" s="520"/>
    </row>
  </sheetData>
  <pageMargins left="0.7" right="0.7" top="0.75" bottom="0.75" header="0.3" footer="0.3"/>
  <pageSetup paperSize="9" scale="53" fitToHeight="0" orientation="portrait" horizont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6"/>
  <sheetViews>
    <sheetView workbookViewId="0">
      <selection activeCell="A9" sqref="A9"/>
    </sheetView>
  </sheetViews>
  <sheetFormatPr defaultColWidth="8.88671875" defaultRowHeight="13.8"/>
  <cols>
    <col min="1" max="1" width="7.33203125" style="511" customWidth="1"/>
    <col min="2" max="2" width="42" style="155" customWidth="1"/>
    <col min="3" max="3" width="5.5546875" style="155" customWidth="1"/>
    <col min="4" max="4" width="5.6640625" style="155" customWidth="1"/>
    <col min="5" max="5" width="5.44140625" style="155" customWidth="1"/>
    <col min="6" max="6" width="17.44140625" style="155" customWidth="1"/>
    <col min="7" max="16384" width="8.88671875" style="155"/>
  </cols>
  <sheetData>
    <row r="1" spans="1:8" s="494" customFormat="1">
      <c r="A1" s="553"/>
      <c r="B1" s="577"/>
      <c r="C1" s="549"/>
      <c r="D1" s="578"/>
      <c r="E1" s="503"/>
      <c r="F1" s="503"/>
      <c r="G1" s="520"/>
      <c r="H1" s="520"/>
    </row>
    <row r="2" spans="1:8" s="494" customFormat="1">
      <c r="A2" s="553"/>
      <c r="B2" s="577"/>
      <c r="C2" s="549"/>
      <c r="D2" s="578"/>
      <c r="E2" s="503"/>
      <c r="F2" s="503"/>
      <c r="G2" s="520"/>
      <c r="H2" s="520"/>
    </row>
    <row r="3" spans="1:8" s="494" customFormat="1">
      <c r="A3" s="553"/>
      <c r="B3" s="577"/>
      <c r="C3" s="549"/>
      <c r="D3" s="578"/>
      <c r="E3" s="503"/>
      <c r="F3" s="503"/>
      <c r="G3" s="520"/>
      <c r="H3" s="520"/>
    </row>
    <row r="4" spans="1:8" s="494" customFormat="1">
      <c r="A4" s="553"/>
      <c r="B4" s="577"/>
      <c r="C4" s="549"/>
      <c r="D4" s="578"/>
      <c r="E4" s="503"/>
      <c r="F4" s="503"/>
      <c r="G4" s="520"/>
      <c r="H4" s="520"/>
    </row>
    <row r="5" spans="1:8" s="494" customFormat="1">
      <c r="A5" s="500"/>
      <c r="B5" s="501"/>
      <c r="C5" s="502"/>
      <c r="D5" s="502"/>
      <c r="E5" s="503"/>
      <c r="F5" s="503"/>
    </row>
    <row r="6" spans="1:8" s="494" customFormat="1">
      <c r="A6" s="500"/>
      <c r="B6" s="501"/>
      <c r="C6" s="502"/>
      <c r="D6" s="502"/>
      <c r="E6" s="503"/>
      <c r="F6" s="503"/>
    </row>
    <row r="7" spans="1:8" s="494" customFormat="1">
      <c r="A7" s="500"/>
      <c r="B7" s="501"/>
      <c r="C7" s="502"/>
      <c r="D7" s="502"/>
      <c r="E7" s="503"/>
      <c r="F7" s="503"/>
    </row>
    <row r="8" spans="1:8" s="494" customFormat="1">
      <c r="A8" s="500"/>
      <c r="B8" s="501"/>
      <c r="C8" s="502"/>
      <c r="D8" s="502"/>
      <c r="E8" s="503"/>
      <c r="F8" s="503"/>
    </row>
    <row r="9" spans="1:8" s="494" customFormat="1">
      <c r="A9" s="635"/>
      <c r="B9" s="636" t="s">
        <v>1120</v>
      </c>
      <c r="C9" s="502"/>
      <c r="D9" s="502"/>
      <c r="E9" s="503"/>
      <c r="F9" s="503"/>
    </row>
    <row r="10" spans="1:8" s="494" customFormat="1">
      <c r="A10" s="500"/>
      <c r="B10" s="495"/>
      <c r="C10" s="502"/>
      <c r="D10" s="502"/>
      <c r="E10" s="503"/>
      <c r="F10" s="503"/>
    </row>
    <row r="11" spans="1:8" s="494" customFormat="1">
      <c r="A11" s="500"/>
      <c r="B11" s="495"/>
      <c r="C11" s="502"/>
      <c r="D11" s="502"/>
      <c r="E11" s="503"/>
      <c r="F11" s="503"/>
    </row>
    <row r="12" spans="1:8" s="494" customFormat="1">
      <c r="A12" s="500">
        <v>1</v>
      </c>
      <c r="B12" s="514" t="str">
        <f>[1]PREZRAČEVANJE!B60</f>
        <v>KLIMAT S2</v>
      </c>
      <c r="C12" s="514"/>
      <c r="D12" s="514"/>
      <c r="E12" s="514"/>
      <c r="F12" s="505">
        <f>Prezračevanje!F68</f>
        <v>0</v>
      </c>
    </row>
    <row r="13" spans="1:8" s="494" customFormat="1">
      <c r="A13" s="500"/>
      <c r="B13" s="514"/>
      <c r="C13" s="514"/>
      <c r="D13" s="514"/>
      <c r="E13" s="514"/>
      <c r="F13" s="505"/>
    </row>
    <row r="14" spans="1:8" s="494" customFormat="1">
      <c r="A14" s="500">
        <v>2</v>
      </c>
      <c r="B14" s="514" t="str">
        <f>[1]PREZRAČEVANJE!B101</f>
        <v>ELEMENTI ZA DOVOD/ODVOD ZRAKA</v>
      </c>
      <c r="C14" s="514"/>
      <c r="D14" s="514"/>
      <c r="E14" s="514"/>
      <c r="F14" s="505">
        <f>Prezračevanje!F105</f>
        <v>0</v>
      </c>
    </row>
    <row r="15" spans="1:8" s="494" customFormat="1">
      <c r="A15" s="500"/>
      <c r="B15" s="514"/>
      <c r="C15" s="514"/>
      <c r="D15" s="514"/>
      <c r="E15" s="514"/>
      <c r="F15" s="505"/>
    </row>
    <row r="16" spans="1:8" s="494" customFormat="1">
      <c r="A16" s="637"/>
      <c r="B16" s="638" t="s">
        <v>771</v>
      </c>
      <c r="C16" s="639"/>
      <c r="D16" s="639"/>
      <c r="E16" s="640"/>
      <c r="F16" s="631">
        <f>SUM(F12:F14)</f>
        <v>0</v>
      </c>
    </row>
  </sheetData>
  <pageMargins left="0.7" right="0.7" top="0.75" bottom="0.75" header="0.3" footer="0.3"/>
  <pageSetup paperSize="9" orientation="portrait" horizont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134"/>
  <sheetViews>
    <sheetView workbookViewId="0"/>
  </sheetViews>
  <sheetFormatPr defaultColWidth="8.88671875" defaultRowHeight="13.8"/>
  <cols>
    <col min="1" max="1" width="7" style="553" customWidth="1"/>
    <col min="2" max="2" width="44" style="522" customWidth="1"/>
    <col min="3" max="3" width="5.6640625" style="516" customWidth="1"/>
    <col min="4" max="4" width="8.33203125" style="516" customWidth="1"/>
    <col min="5" max="5" width="10" style="516" customWidth="1"/>
    <col min="6" max="6" width="11.109375" style="516" customWidth="1"/>
    <col min="7" max="7" width="13.6640625" style="155" customWidth="1"/>
    <col min="8" max="8" width="15.5546875" style="155" customWidth="1"/>
    <col min="9" max="9" width="13.6640625" style="155" customWidth="1"/>
    <col min="10" max="10" width="8.88671875" style="155"/>
    <col min="11" max="11" width="9.5546875" style="155" bestFit="1" customWidth="1"/>
    <col min="12" max="16384" width="8.88671875" style="155"/>
  </cols>
  <sheetData>
    <row r="1" spans="1:11">
      <c r="A1" s="609" t="s">
        <v>156</v>
      </c>
      <c r="B1" s="610" t="s">
        <v>576</v>
      </c>
      <c r="C1" s="611" t="s">
        <v>23</v>
      </c>
      <c r="D1" s="612" t="s">
        <v>577</v>
      </c>
      <c r="E1" s="613" t="s">
        <v>25</v>
      </c>
      <c r="F1" s="497" t="s">
        <v>578</v>
      </c>
      <c r="G1" s="520"/>
      <c r="H1" s="520"/>
      <c r="I1" s="520"/>
    </row>
    <row r="2" spans="1:11" s="494" customFormat="1">
      <c r="A2" s="614"/>
      <c r="B2" s="615"/>
      <c r="C2" s="616"/>
      <c r="D2" s="617"/>
      <c r="E2" s="618" t="s">
        <v>579</v>
      </c>
      <c r="F2" s="499" t="s">
        <v>579</v>
      </c>
      <c r="G2" s="520"/>
      <c r="H2" s="520"/>
      <c r="I2" s="520"/>
    </row>
    <row r="3" spans="1:11" s="494" customFormat="1">
      <c r="A3" s="553"/>
      <c r="B3" s="542" t="s">
        <v>647</v>
      </c>
      <c r="C3" s="517"/>
      <c r="D3" s="517"/>
      <c r="E3" s="518"/>
      <c r="F3" s="518"/>
      <c r="I3" s="520"/>
    </row>
    <row r="4" spans="1:11" s="494" customFormat="1">
      <c r="A4" s="553"/>
      <c r="B4" s="542" t="s">
        <v>648</v>
      </c>
      <c r="C4" s="517"/>
      <c r="D4" s="517"/>
      <c r="E4" s="518"/>
      <c r="F4" s="518"/>
      <c r="I4" s="520"/>
    </row>
    <row r="5" spans="1:11" s="516" customFormat="1">
      <c r="A5" s="553"/>
      <c r="B5" s="522" t="s">
        <v>835</v>
      </c>
      <c r="C5" s="549"/>
      <c r="D5" s="549"/>
      <c r="G5" s="520"/>
      <c r="H5" s="519"/>
      <c r="J5" s="494"/>
      <c r="K5" s="494"/>
    </row>
    <row r="6" spans="1:11" s="516" customFormat="1" ht="27.6">
      <c r="A6" s="553"/>
      <c r="B6" s="522" t="s">
        <v>959</v>
      </c>
      <c r="C6" s="549"/>
      <c r="D6" s="549"/>
      <c r="E6" s="494"/>
      <c r="F6" s="494"/>
      <c r="G6" s="520"/>
      <c r="H6" s="519"/>
      <c r="J6" s="494"/>
      <c r="K6" s="494"/>
    </row>
    <row r="7" spans="1:11" s="516" customFormat="1">
      <c r="A7" s="553"/>
      <c r="B7" s="522" t="s">
        <v>764</v>
      </c>
      <c r="C7" s="549"/>
      <c r="D7" s="549"/>
      <c r="G7" s="520"/>
      <c r="H7" s="519"/>
      <c r="J7" s="494"/>
      <c r="K7" s="494"/>
    </row>
    <row r="8" spans="1:11" s="516" customFormat="1">
      <c r="A8" s="553"/>
      <c r="B8" s="522" t="s">
        <v>653</v>
      </c>
      <c r="C8" s="549"/>
      <c r="D8" s="549"/>
      <c r="G8" s="520"/>
      <c r="H8" s="519"/>
      <c r="J8" s="494"/>
      <c r="K8" s="494"/>
    </row>
    <row r="9" spans="1:11" s="516" customFormat="1" ht="27.6">
      <c r="A9" s="553"/>
      <c r="B9" s="522" t="s">
        <v>954</v>
      </c>
      <c r="C9" s="549"/>
      <c r="D9" s="549"/>
      <c r="E9" s="494"/>
      <c r="F9" s="494"/>
      <c r="G9" s="520"/>
      <c r="H9" s="519"/>
      <c r="J9" s="494"/>
      <c r="K9" s="494"/>
    </row>
    <row r="10" spans="1:11" s="516" customFormat="1" ht="60.6" customHeight="1">
      <c r="A10" s="553"/>
      <c r="B10" s="522" t="s">
        <v>960</v>
      </c>
      <c r="C10" s="549"/>
      <c r="D10" s="549"/>
      <c r="E10" s="494"/>
      <c r="F10" s="494"/>
      <c r="G10" s="520"/>
      <c r="H10" s="519"/>
      <c r="J10" s="494"/>
      <c r="K10" s="494"/>
    </row>
    <row r="11" spans="1:11" s="494" customFormat="1">
      <c r="A11" s="553"/>
      <c r="B11" s="577"/>
      <c r="C11" s="549"/>
      <c r="D11" s="578"/>
      <c r="E11" s="503"/>
      <c r="F11" s="503"/>
      <c r="G11" s="520"/>
      <c r="H11" s="520"/>
      <c r="I11" s="520"/>
    </row>
    <row r="12" spans="1:11" s="494" customFormat="1">
      <c r="A12" s="553"/>
      <c r="B12" s="542" t="s">
        <v>772</v>
      </c>
      <c r="C12" s="517"/>
      <c r="D12" s="517"/>
      <c r="E12" s="518"/>
      <c r="F12" s="518"/>
    </row>
    <row r="13" spans="1:11" s="494" customFormat="1">
      <c r="A13" s="553"/>
      <c r="B13" s="542"/>
      <c r="C13" s="517"/>
      <c r="D13" s="517"/>
      <c r="E13" s="518"/>
      <c r="F13" s="518"/>
    </row>
    <row r="14" spans="1:11" s="494" customFormat="1" ht="27.6">
      <c r="A14" s="553"/>
      <c r="B14" s="522" t="s">
        <v>773</v>
      </c>
      <c r="C14" s="517"/>
      <c r="D14" s="517"/>
      <c r="E14" s="518"/>
      <c r="F14" s="518"/>
    </row>
    <row r="15" spans="1:11" s="494" customFormat="1" ht="27.6">
      <c r="A15" s="553"/>
      <c r="B15" s="522" t="s">
        <v>774</v>
      </c>
      <c r="C15" s="517"/>
      <c r="D15" s="517"/>
      <c r="E15" s="518"/>
      <c r="F15" s="518"/>
    </row>
    <row r="16" spans="1:11" s="516" customFormat="1">
      <c r="A16" s="641"/>
      <c r="B16" s="542"/>
      <c r="C16" s="539"/>
      <c r="D16" s="539"/>
      <c r="E16" s="518"/>
      <c r="F16" s="518"/>
      <c r="G16" s="524"/>
      <c r="H16" s="519"/>
      <c r="I16" s="524"/>
      <c r="J16" s="494"/>
      <c r="K16" s="494"/>
    </row>
    <row r="17" spans="1:11" s="516" customFormat="1" ht="16.5" customHeight="1">
      <c r="A17" s="553">
        <v>1</v>
      </c>
      <c r="B17" s="642" t="s">
        <v>775</v>
      </c>
      <c r="C17" s="549" t="s">
        <v>30</v>
      </c>
      <c r="D17" s="549">
        <v>1</v>
      </c>
      <c r="E17" s="520"/>
      <c r="F17" s="520">
        <f>E17*D17</f>
        <v>0</v>
      </c>
      <c r="G17" s="155"/>
      <c r="H17" s="155"/>
      <c r="I17" s="155"/>
      <c r="J17" s="155"/>
      <c r="K17" s="494"/>
    </row>
    <row r="18" spans="1:11" s="516" customFormat="1">
      <c r="A18" s="553"/>
      <c r="B18" s="643" t="s">
        <v>776</v>
      </c>
      <c r="C18" s="155"/>
      <c r="D18" s="155"/>
      <c r="E18" s="155"/>
      <c r="F18" s="155"/>
      <c r="G18" s="155"/>
      <c r="H18" s="155"/>
      <c r="I18" s="155"/>
      <c r="J18" s="155"/>
      <c r="K18" s="494"/>
    </row>
    <row r="19" spans="1:11" s="516" customFormat="1">
      <c r="A19" s="553"/>
      <c r="B19" s="644" t="s">
        <v>777</v>
      </c>
      <c r="C19" s="155"/>
      <c r="D19" s="155"/>
      <c r="E19" s="155"/>
      <c r="F19" s="155"/>
      <c r="G19" s="155"/>
      <c r="H19" s="155"/>
      <c r="I19" s="155"/>
      <c r="J19" s="155"/>
      <c r="K19" s="494"/>
    </row>
    <row r="20" spans="1:11" s="516" customFormat="1" ht="55.2">
      <c r="A20" s="641"/>
      <c r="B20" s="645" t="s">
        <v>778</v>
      </c>
      <c r="C20" s="539"/>
      <c r="D20" s="539"/>
      <c r="E20" s="524"/>
      <c r="F20" s="519"/>
      <c r="I20" s="524"/>
      <c r="J20" s="494"/>
      <c r="K20" s="494"/>
    </row>
    <row r="21" spans="1:11" s="516" customFormat="1" ht="29.4" customHeight="1">
      <c r="A21" s="641"/>
      <c r="B21" s="645" t="s">
        <v>779</v>
      </c>
      <c r="C21" s="539"/>
      <c r="D21" s="539"/>
      <c r="E21" s="524"/>
      <c r="F21" s="519"/>
      <c r="I21" s="524"/>
      <c r="J21" s="494"/>
      <c r="K21" s="494"/>
    </row>
    <row r="22" spans="1:11" s="516" customFormat="1">
      <c r="A22" s="641"/>
      <c r="B22" s="645" t="s">
        <v>839</v>
      </c>
      <c r="C22" s="539"/>
      <c r="D22" s="539"/>
      <c r="E22" s="524"/>
      <c r="F22" s="519"/>
      <c r="I22" s="524"/>
      <c r="J22" s="494"/>
      <c r="K22" s="494"/>
    </row>
    <row r="23" spans="1:11" s="516" customFormat="1">
      <c r="A23" s="641"/>
      <c r="B23" s="645" t="s">
        <v>780</v>
      </c>
      <c r="C23" s="539"/>
      <c r="D23" s="539"/>
      <c r="E23" s="524"/>
      <c r="F23" s="519"/>
      <c r="I23" s="524"/>
      <c r="J23" s="494"/>
      <c r="K23" s="494"/>
    </row>
    <row r="24" spans="1:11" s="516" customFormat="1">
      <c r="A24" s="641"/>
      <c r="B24" s="645" t="s">
        <v>781</v>
      </c>
      <c r="C24" s="539"/>
      <c r="D24" s="539"/>
      <c r="E24" s="524"/>
      <c r="F24" s="519"/>
      <c r="I24" s="524"/>
      <c r="J24" s="494"/>
      <c r="K24" s="494"/>
    </row>
    <row r="25" spans="1:11" s="516" customFormat="1">
      <c r="A25" s="641"/>
      <c r="B25" s="645" t="s">
        <v>782</v>
      </c>
      <c r="C25" s="539"/>
      <c r="D25" s="539"/>
      <c r="E25" s="524"/>
      <c r="F25" s="519"/>
      <c r="I25" s="524"/>
      <c r="J25" s="494"/>
      <c r="K25" s="494"/>
    </row>
    <row r="26" spans="1:11" s="516" customFormat="1" ht="27.6">
      <c r="A26" s="641"/>
      <c r="B26" s="646" t="s">
        <v>783</v>
      </c>
      <c r="C26" s="539"/>
      <c r="D26" s="539"/>
      <c r="E26" s="524"/>
      <c r="F26" s="519"/>
      <c r="I26" s="524"/>
      <c r="J26" s="494"/>
      <c r="K26" s="494"/>
    </row>
    <row r="27" spans="1:11" s="516" customFormat="1">
      <c r="A27" s="641"/>
      <c r="B27" s="647" t="s">
        <v>784</v>
      </c>
      <c r="C27" s="539"/>
      <c r="D27" s="539"/>
      <c r="E27" s="524"/>
      <c r="F27" s="519"/>
      <c r="I27" s="524"/>
      <c r="J27" s="494"/>
      <c r="K27" s="494"/>
    </row>
    <row r="28" spans="1:11" s="516" customFormat="1">
      <c r="A28" s="641"/>
      <c r="B28" s="647" t="s">
        <v>785</v>
      </c>
      <c r="C28" s="539"/>
      <c r="D28" s="539"/>
      <c r="E28" s="524"/>
      <c r="F28" s="519"/>
      <c r="I28" s="524"/>
      <c r="J28" s="494"/>
      <c r="K28" s="494"/>
    </row>
    <row r="29" spans="1:11" s="516" customFormat="1">
      <c r="A29" s="641"/>
      <c r="B29" s="647" t="s">
        <v>786</v>
      </c>
      <c r="C29" s="539"/>
      <c r="D29" s="539"/>
      <c r="E29" s="524"/>
      <c r="F29" s="519"/>
      <c r="I29" s="524"/>
      <c r="J29" s="494"/>
      <c r="K29" s="494"/>
    </row>
    <row r="30" spans="1:11" s="516" customFormat="1">
      <c r="A30" s="641"/>
      <c r="B30" s="647" t="s">
        <v>787</v>
      </c>
      <c r="C30" s="539"/>
      <c r="D30" s="539"/>
      <c r="E30" s="524"/>
      <c r="F30" s="519"/>
      <c r="I30" s="524"/>
      <c r="J30" s="494"/>
      <c r="K30" s="494"/>
    </row>
    <row r="31" spans="1:11" s="516" customFormat="1">
      <c r="A31" s="641"/>
      <c r="B31" s="647" t="s">
        <v>788</v>
      </c>
      <c r="C31" s="539"/>
      <c r="D31" s="539"/>
      <c r="E31" s="524"/>
      <c r="F31" s="519"/>
      <c r="I31" s="524"/>
      <c r="J31" s="494"/>
      <c r="K31" s="494"/>
    </row>
    <row r="32" spans="1:11" s="516" customFormat="1">
      <c r="A32" s="641"/>
      <c r="B32" s="647" t="s">
        <v>785</v>
      </c>
      <c r="C32" s="539"/>
      <c r="D32" s="539"/>
      <c r="E32" s="524"/>
      <c r="F32" s="519"/>
      <c r="I32" s="524"/>
      <c r="J32" s="494"/>
      <c r="K32" s="494"/>
    </row>
    <row r="33" spans="1:11" s="516" customFormat="1">
      <c r="A33" s="641"/>
      <c r="B33" s="647" t="s">
        <v>786</v>
      </c>
      <c r="C33" s="539"/>
      <c r="D33" s="539"/>
      <c r="E33" s="524"/>
      <c r="F33" s="519"/>
      <c r="I33" s="524"/>
      <c r="J33" s="494"/>
      <c r="K33" s="494"/>
    </row>
    <row r="34" spans="1:11" s="516" customFormat="1">
      <c r="A34" s="641"/>
      <c r="B34" s="647" t="s">
        <v>787</v>
      </c>
      <c r="C34" s="539"/>
      <c r="D34" s="539"/>
      <c r="E34" s="524"/>
      <c r="F34" s="519"/>
      <c r="I34" s="524"/>
      <c r="J34" s="494"/>
      <c r="K34" s="494"/>
    </row>
    <row r="35" spans="1:11" s="516" customFormat="1">
      <c r="A35" s="641"/>
      <c r="B35" s="645" t="s">
        <v>789</v>
      </c>
      <c r="C35" s="539"/>
      <c r="D35" s="539"/>
      <c r="E35" s="524"/>
      <c r="F35" s="519"/>
      <c r="I35" s="524"/>
      <c r="J35" s="494"/>
      <c r="K35" s="494"/>
    </row>
    <row r="36" spans="1:11" s="516" customFormat="1">
      <c r="A36" s="641"/>
      <c r="B36" s="645" t="s">
        <v>790</v>
      </c>
      <c r="C36" s="539"/>
      <c r="D36" s="539"/>
      <c r="E36" s="524"/>
      <c r="F36" s="519"/>
      <c r="I36" s="524"/>
      <c r="J36" s="494"/>
      <c r="K36" s="494"/>
    </row>
    <row r="37" spans="1:11" s="516" customFormat="1" ht="27.6">
      <c r="A37" s="641"/>
      <c r="B37" s="645" t="s">
        <v>791</v>
      </c>
      <c r="C37" s="539"/>
      <c r="D37" s="539"/>
      <c r="E37" s="524"/>
      <c r="F37" s="519"/>
      <c r="I37" s="524"/>
      <c r="J37" s="494"/>
      <c r="K37" s="494"/>
    </row>
    <row r="38" spans="1:11" s="516" customFormat="1">
      <c r="A38" s="641"/>
      <c r="B38" s="647" t="s">
        <v>792</v>
      </c>
      <c r="C38" s="539"/>
      <c r="D38" s="539"/>
      <c r="E38" s="524"/>
      <c r="F38" s="519"/>
      <c r="I38" s="524"/>
      <c r="J38" s="494"/>
      <c r="K38" s="494"/>
    </row>
    <row r="39" spans="1:11" s="516" customFormat="1">
      <c r="A39" s="641"/>
      <c r="B39" s="647" t="s">
        <v>793</v>
      </c>
      <c r="C39" s="539"/>
      <c r="D39" s="539"/>
      <c r="E39" s="524"/>
      <c r="F39" s="519"/>
      <c r="I39" s="524"/>
      <c r="J39" s="494"/>
      <c r="K39" s="494"/>
    </row>
    <row r="40" spans="1:11" s="516" customFormat="1">
      <c r="A40" s="641"/>
      <c r="B40" s="647" t="s">
        <v>794</v>
      </c>
      <c r="C40" s="539"/>
      <c r="D40" s="539"/>
      <c r="E40" s="524"/>
      <c r="F40" s="519"/>
      <c r="I40" s="524"/>
      <c r="J40" s="494"/>
      <c r="K40" s="494"/>
    </row>
    <row r="41" spans="1:11" s="516" customFormat="1">
      <c r="A41" s="641"/>
      <c r="B41" s="647" t="s">
        <v>795</v>
      </c>
      <c r="C41" s="539"/>
      <c r="D41" s="539"/>
      <c r="E41" s="524"/>
      <c r="F41" s="519"/>
      <c r="I41" s="524"/>
      <c r="J41" s="494"/>
      <c r="K41" s="494"/>
    </row>
    <row r="42" spans="1:11" s="516" customFormat="1" ht="27.6">
      <c r="A42" s="641"/>
      <c r="B42" s="645" t="s">
        <v>796</v>
      </c>
      <c r="C42" s="539"/>
      <c r="D42" s="539"/>
      <c r="E42" s="524"/>
      <c r="F42" s="519"/>
      <c r="I42" s="524"/>
      <c r="J42" s="494"/>
      <c r="K42" s="494"/>
    </row>
    <row r="43" spans="1:11" s="516" customFormat="1" ht="41.4">
      <c r="A43" s="641"/>
      <c r="B43" s="645" t="s">
        <v>797</v>
      </c>
      <c r="C43" s="539"/>
      <c r="D43" s="539"/>
      <c r="E43" s="524"/>
      <c r="F43" s="519"/>
      <c r="I43" s="524"/>
      <c r="J43" s="494"/>
      <c r="K43" s="494"/>
    </row>
    <row r="44" spans="1:11" s="516" customFormat="1" ht="41.4">
      <c r="A44" s="641"/>
      <c r="B44" s="645" t="s">
        <v>798</v>
      </c>
      <c r="C44" s="539"/>
      <c r="D44" s="539"/>
      <c r="E44" s="524"/>
      <c r="F44" s="519"/>
      <c r="I44" s="524"/>
      <c r="J44" s="494"/>
      <c r="K44" s="494"/>
    </row>
    <row r="45" spans="1:11" s="516" customFormat="1" ht="27.6">
      <c r="A45" s="641"/>
      <c r="B45" s="645" t="s">
        <v>799</v>
      </c>
      <c r="C45" s="539"/>
      <c r="D45" s="539"/>
      <c r="E45" s="524"/>
      <c r="F45" s="519"/>
      <c r="I45" s="524"/>
      <c r="J45" s="494"/>
      <c r="K45" s="494"/>
    </row>
    <row r="46" spans="1:11" s="516" customFormat="1">
      <c r="A46" s="641"/>
      <c r="B46" s="645" t="s">
        <v>800</v>
      </c>
      <c r="C46" s="539"/>
      <c r="D46" s="539"/>
      <c r="E46" s="524"/>
      <c r="F46" s="519"/>
      <c r="I46" s="524"/>
      <c r="J46" s="494"/>
      <c r="K46" s="494"/>
    </row>
    <row r="47" spans="1:11" s="516" customFormat="1" ht="96.6">
      <c r="A47" s="641"/>
      <c r="B47" s="645" t="s">
        <v>840</v>
      </c>
      <c r="C47" s="539"/>
      <c r="D47" s="539"/>
      <c r="E47" s="524"/>
      <c r="F47" s="519"/>
      <c r="I47" s="524"/>
      <c r="J47" s="494"/>
      <c r="K47" s="494"/>
    </row>
    <row r="48" spans="1:11" s="516" customFormat="1">
      <c r="A48" s="641"/>
      <c r="B48" s="645" t="s">
        <v>801</v>
      </c>
      <c r="C48" s="539"/>
      <c r="D48" s="539"/>
      <c r="E48" s="524"/>
      <c r="F48" s="519"/>
      <c r="I48" s="524"/>
      <c r="J48" s="494"/>
      <c r="K48" s="494"/>
    </row>
    <row r="49" spans="1:11" s="516" customFormat="1" ht="27.6">
      <c r="A49" s="641"/>
      <c r="B49" s="645" t="s">
        <v>802</v>
      </c>
      <c r="C49" s="539"/>
      <c r="D49" s="539"/>
      <c r="E49" s="524"/>
      <c r="F49" s="519"/>
      <c r="I49" s="524"/>
      <c r="J49" s="494"/>
      <c r="K49" s="494"/>
    </row>
    <row r="50" spans="1:11" s="516" customFormat="1">
      <c r="A50" s="641"/>
      <c r="B50" s="645" t="s">
        <v>803</v>
      </c>
      <c r="C50" s="539"/>
      <c r="D50" s="539"/>
      <c r="E50" s="524"/>
      <c r="F50" s="519"/>
      <c r="I50" s="524"/>
      <c r="J50" s="494"/>
      <c r="K50" s="494"/>
    </row>
    <row r="51" spans="1:11" s="516" customFormat="1">
      <c r="A51" s="641"/>
      <c r="B51" s="645" t="s">
        <v>841</v>
      </c>
      <c r="C51" s="539"/>
      <c r="D51" s="539"/>
      <c r="E51" s="524"/>
      <c r="F51" s="519"/>
      <c r="I51" s="524"/>
      <c r="J51" s="494"/>
      <c r="K51" s="494"/>
    </row>
    <row r="52" spans="1:11" s="516" customFormat="1" ht="27.6">
      <c r="A52" s="641"/>
      <c r="B52" s="645" t="s">
        <v>804</v>
      </c>
      <c r="C52" s="539"/>
      <c r="D52" s="539"/>
      <c r="E52" s="524"/>
      <c r="F52" s="519"/>
      <c r="I52" s="524"/>
      <c r="J52" s="494"/>
      <c r="K52" s="494"/>
    </row>
    <row r="53" spans="1:11" s="516" customFormat="1">
      <c r="A53" s="553"/>
      <c r="B53" s="522" t="s">
        <v>1135</v>
      </c>
      <c r="C53" s="549"/>
      <c r="D53" s="549"/>
      <c r="E53" s="155"/>
      <c r="F53" s="155"/>
      <c r="G53" s="155"/>
      <c r="H53" s="155"/>
      <c r="I53" s="155"/>
      <c r="J53" s="155"/>
      <c r="K53" s="494"/>
    </row>
    <row r="54" spans="1:11" s="516" customFormat="1">
      <c r="A54" s="641"/>
      <c r="B54" s="647" t="s">
        <v>805</v>
      </c>
      <c r="C54" s="539"/>
      <c r="D54" s="539"/>
      <c r="E54" s="524"/>
      <c r="F54" s="519"/>
      <c r="I54" s="524"/>
      <c r="J54" s="494"/>
      <c r="K54" s="494"/>
    </row>
    <row r="55" spans="1:11" s="516" customFormat="1" ht="27.6">
      <c r="A55" s="641"/>
      <c r="B55" s="648" t="s">
        <v>842</v>
      </c>
      <c r="C55" s="539"/>
      <c r="D55" s="539"/>
      <c r="E55" s="524"/>
      <c r="F55" s="519"/>
      <c r="I55" s="524"/>
      <c r="J55" s="494"/>
      <c r="K55" s="494"/>
    </row>
    <row r="56" spans="1:11" s="516" customFormat="1">
      <c r="A56" s="553"/>
      <c r="B56" s="649"/>
      <c r="C56" s="155"/>
      <c r="D56" s="155"/>
      <c r="E56" s="155"/>
      <c r="F56" s="155"/>
      <c r="G56" s="155"/>
      <c r="H56" s="155"/>
      <c r="I56" s="155"/>
      <c r="J56" s="155"/>
      <c r="K56" s="494"/>
    </row>
    <row r="57" spans="1:11" s="516" customFormat="1">
      <c r="A57" s="553">
        <v>2</v>
      </c>
      <c r="B57" s="645" t="s">
        <v>806</v>
      </c>
      <c r="C57" s="549"/>
      <c r="D57" s="549"/>
      <c r="E57" s="520"/>
      <c r="F57" s="520"/>
      <c r="G57" s="155"/>
      <c r="H57" s="155"/>
      <c r="I57" s="155"/>
      <c r="J57" s="155"/>
      <c r="K57" s="494"/>
    </row>
    <row r="58" spans="1:11" s="516" customFormat="1" ht="27.6">
      <c r="A58" s="553"/>
      <c r="B58" s="645" t="s">
        <v>807</v>
      </c>
      <c r="C58" s="549"/>
      <c r="D58" s="549"/>
      <c r="E58" s="520"/>
      <c r="F58" s="520"/>
      <c r="G58" s="155"/>
      <c r="H58" s="155"/>
      <c r="I58" s="155"/>
      <c r="J58" s="155"/>
      <c r="K58" s="494"/>
    </row>
    <row r="59" spans="1:11" s="516" customFormat="1">
      <c r="A59" s="553"/>
      <c r="B59" s="645" t="s">
        <v>808</v>
      </c>
      <c r="C59" s="549"/>
      <c r="D59" s="549"/>
      <c r="E59" s="520"/>
      <c r="F59" s="520"/>
      <c r="G59" s="155"/>
      <c r="H59" s="155"/>
      <c r="I59" s="155"/>
      <c r="J59" s="155"/>
      <c r="K59" s="494"/>
    </row>
    <row r="60" spans="1:11" s="516" customFormat="1">
      <c r="A60" s="553"/>
      <c r="B60" s="645" t="s">
        <v>809</v>
      </c>
      <c r="C60" s="549"/>
      <c r="D60" s="549"/>
      <c r="E60" s="520"/>
      <c r="F60" s="520"/>
      <c r="G60" s="155"/>
      <c r="H60" s="155"/>
      <c r="I60" s="155"/>
      <c r="J60" s="155"/>
      <c r="K60" s="494"/>
    </row>
    <row r="61" spans="1:11" s="516" customFormat="1">
      <c r="A61" s="553"/>
      <c r="B61" s="645" t="s">
        <v>810</v>
      </c>
      <c r="C61" s="549"/>
      <c r="D61" s="549"/>
      <c r="E61" s="520"/>
      <c r="F61" s="520"/>
      <c r="G61" s="155"/>
      <c r="H61" s="155"/>
      <c r="I61" s="155"/>
      <c r="J61" s="155"/>
      <c r="K61" s="494"/>
    </row>
    <row r="62" spans="1:11" s="516" customFormat="1">
      <c r="A62" s="553"/>
      <c r="B62" s="645" t="s">
        <v>811</v>
      </c>
      <c r="C62" s="549"/>
      <c r="D62" s="549"/>
      <c r="E62" s="520"/>
      <c r="F62" s="520"/>
      <c r="G62" s="155"/>
      <c r="H62" s="155"/>
      <c r="I62" s="155"/>
      <c r="J62" s="155"/>
      <c r="K62" s="494"/>
    </row>
    <row r="63" spans="1:11" s="516" customFormat="1" ht="27.6">
      <c r="A63" s="553"/>
      <c r="B63" s="645" t="s">
        <v>812</v>
      </c>
      <c r="C63" s="549" t="s">
        <v>30</v>
      </c>
      <c r="D63" s="549">
        <v>2</v>
      </c>
      <c r="E63" s="520"/>
      <c r="F63" s="520">
        <f>E63*D63</f>
        <v>0</v>
      </c>
      <c r="G63" s="155"/>
      <c r="H63" s="155"/>
      <c r="I63" s="155"/>
      <c r="J63" s="155"/>
      <c r="K63" s="494"/>
    </row>
    <row r="64" spans="1:11" s="516" customFormat="1">
      <c r="A64" s="553"/>
      <c r="B64" s="645"/>
      <c r="C64" s="650"/>
      <c r="D64" s="155"/>
      <c r="E64" s="155"/>
      <c r="F64" s="155"/>
      <c r="G64" s="155"/>
      <c r="H64" s="155"/>
      <c r="I64" s="155"/>
      <c r="J64" s="155"/>
      <c r="K64" s="494"/>
    </row>
    <row r="65" spans="1:11" s="516" customFormat="1" ht="41.4">
      <c r="A65" s="553">
        <v>3</v>
      </c>
      <c r="B65" s="522" t="s">
        <v>813</v>
      </c>
      <c r="C65" s="549"/>
      <c r="D65" s="549"/>
      <c r="E65" s="520"/>
      <c r="F65" s="520"/>
      <c r="I65" s="524"/>
      <c r="J65" s="494"/>
      <c r="K65" s="494"/>
    </row>
    <row r="66" spans="1:11" s="516" customFormat="1">
      <c r="A66" s="553"/>
      <c r="B66" s="522" t="s">
        <v>814</v>
      </c>
      <c r="C66" s="549" t="s">
        <v>30</v>
      </c>
      <c r="D66" s="549">
        <v>1</v>
      </c>
      <c r="E66" s="520"/>
      <c r="F66" s="520">
        <f>E66*D66</f>
        <v>0</v>
      </c>
      <c r="I66" s="524"/>
      <c r="J66" s="494"/>
      <c r="K66" s="494"/>
    </row>
    <row r="67" spans="1:11" s="516" customFormat="1">
      <c r="A67" s="553"/>
      <c r="B67" s="522"/>
      <c r="C67" s="549"/>
      <c r="D67" s="549"/>
      <c r="E67" s="520"/>
      <c r="F67" s="520"/>
      <c r="I67" s="524"/>
      <c r="J67" s="494"/>
      <c r="K67" s="494"/>
    </row>
    <row r="68" spans="1:11" s="516" customFormat="1" ht="15" customHeight="1">
      <c r="A68" s="651" t="s">
        <v>665</v>
      </c>
      <c r="B68" s="627" t="str">
        <f>B17</f>
        <v>KLIMAT S2</v>
      </c>
      <c r="C68" s="639"/>
      <c r="D68" s="639"/>
      <c r="E68" s="630" t="s">
        <v>26</v>
      </c>
      <c r="F68" s="631">
        <f>SUM(F17:F67)</f>
        <v>0</v>
      </c>
      <c r="J68" s="494"/>
      <c r="K68" s="525"/>
    </row>
    <row r="69" spans="1:11" s="516" customFormat="1">
      <c r="A69" s="496"/>
      <c r="G69" s="538"/>
      <c r="H69" s="538"/>
      <c r="I69" s="538"/>
      <c r="J69" s="494"/>
      <c r="K69" s="494"/>
    </row>
    <row r="70" spans="1:11" s="516" customFormat="1">
      <c r="A70" s="641" t="s">
        <v>761</v>
      </c>
      <c r="B70" s="632" t="s">
        <v>815</v>
      </c>
      <c r="C70" s="539"/>
      <c r="D70" s="539"/>
      <c r="E70" s="518"/>
      <c r="F70" s="518"/>
      <c r="G70" s="524"/>
      <c r="H70" s="519"/>
      <c r="I70" s="524"/>
      <c r="J70" s="494"/>
      <c r="K70" s="494"/>
    </row>
    <row r="71" spans="1:11" s="516" customFormat="1">
      <c r="A71" s="641"/>
      <c r="B71" s="542"/>
      <c r="C71" s="539"/>
      <c r="D71" s="539"/>
      <c r="E71" s="524"/>
      <c r="F71" s="519"/>
      <c r="I71" s="524"/>
      <c r="J71" s="494"/>
      <c r="K71" s="494"/>
    </row>
    <row r="72" spans="1:11" s="522" customFormat="1" ht="39.75" customHeight="1">
      <c r="A72" s="553">
        <v>1</v>
      </c>
      <c r="B72" s="522" t="s">
        <v>816</v>
      </c>
      <c r="C72" s="549"/>
      <c r="D72" s="549"/>
      <c r="J72" s="494"/>
      <c r="K72" s="525"/>
    </row>
    <row r="73" spans="1:11" s="494" customFormat="1">
      <c r="A73" s="553"/>
      <c r="B73" s="522" t="s">
        <v>817</v>
      </c>
      <c r="C73" s="549" t="s">
        <v>59</v>
      </c>
      <c r="D73" s="549">
        <v>9</v>
      </c>
      <c r="E73" s="520"/>
      <c r="F73" s="519">
        <f>E73*D73</f>
        <v>0</v>
      </c>
      <c r="I73" s="520"/>
      <c r="K73" s="525"/>
    </row>
    <row r="74" spans="1:11" s="494" customFormat="1">
      <c r="A74" s="553"/>
      <c r="B74" s="522" t="s">
        <v>818</v>
      </c>
      <c r="C74" s="549"/>
      <c r="D74" s="549"/>
      <c r="E74" s="520"/>
      <c r="F74" s="519"/>
      <c r="I74" s="520"/>
      <c r="K74" s="525"/>
    </row>
    <row r="75" spans="1:11" s="494" customFormat="1">
      <c r="A75" s="553"/>
      <c r="B75" s="522"/>
      <c r="C75" s="549"/>
      <c r="D75" s="549"/>
      <c r="E75" s="520"/>
      <c r="F75" s="519"/>
      <c r="I75" s="520"/>
      <c r="K75" s="525"/>
    </row>
    <row r="76" spans="1:11" s="494" customFormat="1">
      <c r="A76" s="553"/>
      <c r="B76" s="522" t="s">
        <v>819</v>
      </c>
      <c r="C76" s="549" t="s">
        <v>59</v>
      </c>
      <c r="D76" s="549">
        <v>3</v>
      </c>
      <c r="E76" s="520"/>
      <c r="F76" s="519">
        <f>E76*D76</f>
        <v>0</v>
      </c>
      <c r="I76" s="520"/>
      <c r="K76" s="525"/>
    </row>
    <row r="77" spans="1:11" s="494" customFormat="1">
      <c r="A77" s="553"/>
      <c r="B77" s="522" t="s">
        <v>820</v>
      </c>
      <c r="C77" s="549"/>
      <c r="D77" s="549"/>
      <c r="E77" s="520"/>
      <c r="F77" s="519"/>
      <c r="I77" s="520"/>
      <c r="K77" s="525"/>
    </row>
    <row r="78" spans="1:11" s="494" customFormat="1">
      <c r="A78" s="553"/>
      <c r="B78" s="522"/>
      <c r="C78" s="549"/>
      <c r="D78" s="549"/>
      <c r="E78" s="520"/>
      <c r="F78" s="519"/>
      <c r="I78" s="520"/>
      <c r="K78" s="525"/>
    </row>
    <row r="79" spans="1:11" s="494" customFormat="1">
      <c r="A79" s="553"/>
      <c r="B79" s="522" t="s">
        <v>821</v>
      </c>
      <c r="C79" s="549" t="s">
        <v>59</v>
      </c>
      <c r="D79" s="549">
        <v>5</v>
      </c>
      <c r="E79" s="520"/>
      <c r="F79" s="519">
        <f>E79*D79</f>
        <v>0</v>
      </c>
      <c r="I79" s="520"/>
      <c r="K79" s="525"/>
    </row>
    <row r="80" spans="1:11" s="494" customFormat="1">
      <c r="A80" s="553"/>
      <c r="B80" s="522" t="s">
        <v>822</v>
      </c>
      <c r="C80" s="549"/>
      <c r="D80" s="549"/>
      <c r="E80" s="520"/>
      <c r="F80" s="519"/>
      <c r="I80" s="520"/>
      <c r="K80" s="525"/>
    </row>
    <row r="81" spans="1:11" s="494" customFormat="1">
      <c r="A81" s="546"/>
      <c r="B81" s="652"/>
      <c r="C81" s="496"/>
      <c r="D81" s="517"/>
      <c r="E81" s="653"/>
      <c r="F81" s="516"/>
      <c r="I81" s="520"/>
    </row>
    <row r="82" spans="1:11" s="494" customFormat="1" ht="27.6">
      <c r="A82" s="553">
        <v>2</v>
      </c>
      <c r="B82" s="522" t="s">
        <v>823</v>
      </c>
      <c r="C82" s="549"/>
      <c r="D82" s="549"/>
      <c r="E82" s="520"/>
      <c r="F82" s="520"/>
      <c r="I82" s="520"/>
    </row>
    <row r="83" spans="1:11" s="521" customFormat="1">
      <c r="A83" s="553"/>
      <c r="B83" s="522" t="s">
        <v>824</v>
      </c>
      <c r="C83" s="549" t="s">
        <v>59</v>
      </c>
      <c r="D83" s="549">
        <v>1</v>
      </c>
      <c r="E83" s="520"/>
      <c r="F83" s="520">
        <f>E83*D83</f>
        <v>0</v>
      </c>
      <c r="I83" s="520"/>
      <c r="J83" s="494"/>
      <c r="K83" s="525"/>
    </row>
    <row r="84" spans="1:11" s="521" customFormat="1">
      <c r="A84" s="553"/>
      <c r="B84" s="522"/>
      <c r="C84" s="549"/>
      <c r="D84" s="549"/>
      <c r="E84" s="520"/>
      <c r="F84" s="520"/>
      <c r="I84" s="520"/>
      <c r="J84" s="494"/>
      <c r="K84" s="525"/>
    </row>
    <row r="85" spans="1:11" s="521" customFormat="1">
      <c r="A85" s="553"/>
      <c r="B85" s="522" t="s">
        <v>825</v>
      </c>
      <c r="C85" s="549" t="s">
        <v>59</v>
      </c>
      <c r="D85" s="549">
        <v>5</v>
      </c>
      <c r="E85" s="520"/>
      <c r="F85" s="520">
        <f>E85*D85</f>
        <v>0</v>
      </c>
      <c r="I85" s="520"/>
      <c r="J85" s="494"/>
      <c r="K85" s="525"/>
    </row>
    <row r="86" spans="1:11" s="521" customFormat="1">
      <c r="A86" s="553"/>
      <c r="B86" s="522" t="s">
        <v>826</v>
      </c>
      <c r="C86" s="549" t="s">
        <v>59</v>
      </c>
      <c r="D86" s="549">
        <v>15</v>
      </c>
      <c r="E86" s="520"/>
      <c r="F86" s="520">
        <f>E86*D86</f>
        <v>0</v>
      </c>
      <c r="I86" s="520"/>
      <c r="J86" s="494"/>
      <c r="K86" s="525"/>
    </row>
    <row r="87" spans="1:11" s="494" customFormat="1">
      <c r="A87" s="546"/>
      <c r="B87" s="652"/>
      <c r="C87" s="496"/>
      <c r="D87" s="517"/>
      <c r="E87" s="653"/>
      <c r="F87" s="516"/>
      <c r="I87" s="520"/>
    </row>
    <row r="88" spans="1:11" s="522" customFormat="1" ht="27.6">
      <c r="A88" s="553">
        <v>3</v>
      </c>
      <c r="B88" s="522" t="s">
        <v>827</v>
      </c>
      <c r="C88" s="549"/>
      <c r="D88" s="549"/>
      <c r="J88" s="494"/>
      <c r="K88" s="525"/>
    </row>
    <row r="89" spans="1:11" s="494" customFormat="1">
      <c r="A89" s="527"/>
      <c r="B89" s="522" t="s">
        <v>828</v>
      </c>
      <c r="C89" s="549" t="s">
        <v>59</v>
      </c>
      <c r="D89" s="549">
        <v>5</v>
      </c>
      <c r="E89" s="520"/>
      <c r="F89" s="519">
        <f>E89*D89</f>
        <v>0</v>
      </c>
      <c r="I89" s="520"/>
      <c r="K89" s="525"/>
    </row>
    <row r="90" spans="1:11" s="494" customFormat="1">
      <c r="A90" s="546"/>
      <c r="B90" s="652"/>
      <c r="C90" s="496"/>
      <c r="D90" s="517"/>
      <c r="E90" s="653"/>
      <c r="F90" s="516"/>
      <c r="I90" s="520"/>
    </row>
    <row r="91" spans="1:11" s="521" customFormat="1" ht="124.2">
      <c r="A91" s="553">
        <v>4</v>
      </c>
      <c r="B91" s="522" t="s">
        <v>829</v>
      </c>
      <c r="C91" s="549" t="s">
        <v>40</v>
      </c>
      <c r="D91" s="549">
        <v>848</v>
      </c>
      <c r="E91" s="520"/>
      <c r="F91" s="519">
        <f>E91*D91</f>
        <v>0</v>
      </c>
      <c r="I91" s="520"/>
      <c r="J91" s="494"/>
      <c r="K91" s="494"/>
    </row>
    <row r="92" spans="1:11" s="521" customFormat="1">
      <c r="A92" s="641"/>
      <c r="B92" s="542"/>
      <c r="C92" s="549"/>
      <c r="D92" s="549"/>
      <c r="E92" s="520"/>
      <c r="F92" s="519"/>
      <c r="I92" s="520"/>
      <c r="J92" s="494"/>
      <c r="K92" s="525"/>
    </row>
    <row r="93" spans="1:11" s="521" customFormat="1" ht="41.4">
      <c r="A93" s="553">
        <v>5</v>
      </c>
      <c r="B93" s="522" t="s">
        <v>830</v>
      </c>
      <c r="C93" s="549" t="s">
        <v>40</v>
      </c>
      <c r="D93" s="549">
        <v>370</v>
      </c>
      <c r="E93" s="654"/>
      <c r="F93" s="519">
        <f>E93*D93</f>
        <v>0</v>
      </c>
      <c r="I93" s="520"/>
      <c r="J93" s="494"/>
      <c r="K93" s="494"/>
    </row>
    <row r="94" spans="1:11" s="521" customFormat="1">
      <c r="A94" s="553"/>
      <c r="B94" s="655"/>
      <c r="C94" s="549"/>
      <c r="D94" s="549"/>
      <c r="E94" s="520"/>
      <c r="F94" s="519"/>
      <c r="I94" s="520"/>
      <c r="J94" s="494"/>
      <c r="K94" s="494"/>
    </row>
    <row r="95" spans="1:11" s="521" customFormat="1" ht="27.6">
      <c r="A95" s="553">
        <v>6</v>
      </c>
      <c r="B95" s="86" t="s">
        <v>831</v>
      </c>
      <c r="C95" s="549"/>
      <c r="D95" s="549"/>
      <c r="E95" s="520"/>
      <c r="F95" s="519"/>
      <c r="I95" s="520"/>
      <c r="J95" s="494"/>
      <c r="K95" s="525"/>
    </row>
    <row r="96" spans="1:11" s="521" customFormat="1" ht="41.4">
      <c r="A96" s="553"/>
      <c r="B96" s="86" t="s">
        <v>836</v>
      </c>
      <c r="C96" s="549" t="s">
        <v>843</v>
      </c>
      <c r="D96" s="549">
        <v>66</v>
      </c>
      <c r="E96" s="520"/>
      <c r="F96" s="519">
        <f>E96*D96</f>
        <v>0</v>
      </c>
      <c r="I96" s="520"/>
      <c r="J96" s="494"/>
      <c r="K96" s="494"/>
    </row>
    <row r="97" spans="1:11" s="521" customFormat="1">
      <c r="A97" s="553"/>
      <c r="B97" s="655"/>
      <c r="C97" s="549"/>
      <c r="D97" s="549"/>
      <c r="E97" s="520"/>
      <c r="F97" s="519"/>
      <c r="I97" s="520"/>
      <c r="J97" s="494"/>
      <c r="K97" s="525"/>
    </row>
    <row r="98" spans="1:11" s="521" customFormat="1" ht="27.6">
      <c r="A98" s="553">
        <v>7</v>
      </c>
      <c r="B98" s="86" t="s">
        <v>832</v>
      </c>
      <c r="C98" s="549"/>
      <c r="D98" s="549"/>
      <c r="E98" s="520"/>
      <c r="F98" s="519"/>
      <c r="I98" s="520"/>
      <c r="J98" s="494"/>
      <c r="K98" s="525"/>
    </row>
    <row r="99" spans="1:11" s="521" customFormat="1" ht="41.4">
      <c r="A99" s="553"/>
      <c r="B99" s="86" t="s">
        <v>836</v>
      </c>
      <c r="C99" s="549" t="s">
        <v>843</v>
      </c>
      <c r="D99" s="549">
        <v>58</v>
      </c>
      <c r="E99" s="520"/>
      <c r="F99" s="519">
        <f>E99*D99</f>
        <v>0</v>
      </c>
      <c r="I99" s="520"/>
      <c r="J99" s="494"/>
      <c r="K99" s="494"/>
    </row>
    <row r="100" spans="1:11" s="516" customFormat="1">
      <c r="A100" s="553"/>
      <c r="B100" s="522"/>
      <c r="C100" s="549"/>
      <c r="D100" s="549"/>
      <c r="E100" s="520"/>
      <c r="F100" s="520"/>
    </row>
    <row r="101" spans="1:11" s="516" customFormat="1" ht="27.6">
      <c r="A101" s="553">
        <v>8</v>
      </c>
      <c r="B101" s="522" t="s">
        <v>833</v>
      </c>
      <c r="C101" s="549"/>
      <c r="D101" s="549"/>
      <c r="E101" s="520"/>
      <c r="F101" s="519"/>
    </row>
    <row r="102" spans="1:11" s="516" customFormat="1">
      <c r="A102" s="527"/>
      <c r="B102" s="522" t="s">
        <v>837</v>
      </c>
      <c r="C102" s="549" t="s">
        <v>475</v>
      </c>
      <c r="D102" s="549">
        <v>16</v>
      </c>
      <c r="E102" s="520"/>
      <c r="F102" s="519">
        <f>E102*D102</f>
        <v>0</v>
      </c>
    </row>
    <row r="103" spans="1:11" s="516" customFormat="1">
      <c r="A103" s="527"/>
      <c r="B103" s="522" t="s">
        <v>838</v>
      </c>
      <c r="C103" s="549" t="s">
        <v>475</v>
      </c>
      <c r="D103" s="549">
        <v>7</v>
      </c>
      <c r="E103" s="520"/>
      <c r="F103" s="519">
        <f>E103*D103</f>
        <v>0</v>
      </c>
    </row>
    <row r="104" spans="1:11" s="494" customFormat="1">
      <c r="A104" s="553"/>
      <c r="B104" s="634"/>
      <c r="C104" s="549"/>
      <c r="D104" s="549"/>
      <c r="E104" s="520"/>
      <c r="F104" s="519"/>
      <c r="G104" s="524"/>
      <c r="H104" s="525"/>
      <c r="I104" s="524"/>
      <c r="K104" s="525"/>
    </row>
    <row r="105" spans="1:11" s="516" customFormat="1">
      <c r="A105" s="651" t="s">
        <v>761</v>
      </c>
      <c r="B105" s="627" t="str">
        <f>B70</f>
        <v>ELEMENTI ZA DOVOD/ODVOD ZRAKA</v>
      </c>
      <c r="C105" s="639"/>
      <c r="D105" s="639"/>
      <c r="E105" s="630" t="s">
        <v>26</v>
      </c>
      <c r="F105" s="631">
        <f>SUM(F73:F104)</f>
        <v>0</v>
      </c>
      <c r="J105" s="494"/>
      <c r="K105" s="494"/>
    </row>
    <row r="106" spans="1:11" s="494" customFormat="1">
      <c r="A106" s="553"/>
      <c r="B106" s="542"/>
      <c r="C106" s="549"/>
      <c r="D106" s="549"/>
      <c r="E106" s="524"/>
      <c r="F106" s="524"/>
      <c r="I106" s="520"/>
    </row>
    <row r="107" spans="1:11" s="516" customFormat="1">
      <c r="A107" s="553"/>
      <c r="B107" s="522"/>
    </row>
    <row r="108" spans="1:11" s="516" customFormat="1" ht="24.75" customHeight="1">
      <c r="A108" s="553"/>
      <c r="B108" s="522"/>
    </row>
    <row r="109" spans="1:11" s="516" customFormat="1">
      <c r="A109" s="553"/>
      <c r="B109" s="522"/>
    </row>
    <row r="110" spans="1:11" s="516" customFormat="1">
      <c r="A110" s="553"/>
      <c r="B110" s="522"/>
    </row>
    <row r="111" spans="1:11" s="516" customFormat="1">
      <c r="A111" s="553"/>
      <c r="B111" s="522"/>
    </row>
    <row r="112" spans="1:11" s="516" customFormat="1">
      <c r="A112" s="553"/>
      <c r="B112" s="522"/>
    </row>
    <row r="113" spans="1:6" s="656" customFormat="1">
      <c r="A113" s="553"/>
      <c r="B113" s="522"/>
      <c r="C113" s="516"/>
      <c r="D113" s="516"/>
      <c r="E113" s="516"/>
      <c r="F113" s="516"/>
    </row>
    <row r="114" spans="1:6" s="516" customFormat="1">
      <c r="A114" s="553"/>
      <c r="B114" s="522"/>
    </row>
    <row r="115" spans="1:6" s="516" customFormat="1">
      <c r="A115" s="553"/>
      <c r="B115" s="522"/>
    </row>
    <row r="116" spans="1:6" s="516" customFormat="1">
      <c r="A116" s="553"/>
      <c r="B116" s="522"/>
    </row>
    <row r="117" spans="1:6" s="656" customFormat="1">
      <c r="A117" s="553"/>
      <c r="B117" s="522"/>
      <c r="C117" s="516"/>
      <c r="D117" s="516"/>
      <c r="E117" s="516"/>
      <c r="F117" s="516"/>
    </row>
    <row r="118" spans="1:6" s="516" customFormat="1">
      <c r="A118" s="553"/>
      <c r="B118" s="522"/>
    </row>
    <row r="119" spans="1:6" s="516" customFormat="1">
      <c r="A119" s="553"/>
      <c r="B119" s="522"/>
    </row>
    <row r="120" spans="1:6" s="516" customFormat="1">
      <c r="A120" s="553"/>
      <c r="B120" s="522"/>
    </row>
    <row r="121" spans="1:6" s="516" customFormat="1">
      <c r="A121" s="553"/>
      <c r="B121" s="522"/>
    </row>
    <row r="122" spans="1:6" s="516" customFormat="1">
      <c r="A122" s="553"/>
      <c r="B122" s="522"/>
    </row>
    <row r="124" spans="1:6" s="494" customFormat="1">
      <c r="A124" s="553"/>
      <c r="B124" s="522"/>
      <c r="C124" s="516"/>
      <c r="D124" s="516"/>
      <c r="E124" s="516"/>
      <c r="F124" s="516"/>
    </row>
    <row r="126" spans="1:6" s="494" customFormat="1">
      <c r="A126" s="553"/>
      <c r="B126" s="522"/>
      <c r="C126" s="516"/>
      <c r="D126" s="516"/>
      <c r="E126" s="516"/>
      <c r="F126" s="516"/>
    </row>
    <row r="127" spans="1:6" s="516" customFormat="1">
      <c r="A127" s="553"/>
      <c r="B127" s="522"/>
    </row>
    <row r="128" spans="1:6" s="516" customFormat="1">
      <c r="A128" s="553"/>
      <c r="B128" s="522"/>
    </row>
    <row r="129" spans="1:6" s="516" customFormat="1">
      <c r="A129" s="553"/>
      <c r="B129" s="522"/>
    </row>
    <row r="130" spans="1:6" s="516" customFormat="1">
      <c r="A130" s="553"/>
      <c r="B130" s="522"/>
    </row>
    <row r="131" spans="1:6" s="516" customFormat="1">
      <c r="A131" s="553"/>
      <c r="B131" s="522"/>
    </row>
    <row r="133" spans="1:6" s="494" customFormat="1">
      <c r="A133" s="553"/>
      <c r="B133" s="522"/>
      <c r="C133" s="516"/>
      <c r="D133" s="516"/>
      <c r="E133" s="516"/>
      <c r="F133" s="516"/>
    </row>
    <row r="134" spans="1:6" s="494" customFormat="1">
      <c r="A134" s="553"/>
      <c r="B134" s="522"/>
      <c r="C134" s="516"/>
      <c r="D134" s="516"/>
      <c r="E134" s="516"/>
      <c r="F134" s="516"/>
    </row>
  </sheetData>
  <pageMargins left="0.7" right="0.7" top="0.75" bottom="0.75" header="0.3" footer="0.3"/>
  <pageSetup paperSize="9" orientation="portrait" horizont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C22ED-765C-4ACE-B0D8-80C92B6F6730}">
  <dimension ref="A1:I17"/>
  <sheetViews>
    <sheetView workbookViewId="0"/>
  </sheetViews>
  <sheetFormatPr defaultRowHeight="14.4"/>
  <cols>
    <col min="1" max="1" width="12.44140625" customWidth="1"/>
    <col min="2" max="2" width="14" customWidth="1"/>
    <col min="3" max="3" width="9" customWidth="1"/>
    <col min="4" max="4" width="9.109375"/>
    <col min="5" max="5" width="6.88671875" customWidth="1"/>
    <col min="6" max="6" width="9.109375"/>
    <col min="7" max="8" width="6.44140625" customWidth="1"/>
    <col min="9" max="9" width="34" customWidth="1"/>
  </cols>
  <sheetData>
    <row r="1" spans="1:9">
      <c r="A1" s="29" t="s">
        <v>80</v>
      </c>
      <c r="B1" s="39" t="str">
        <f>'1. stran GO'!B6</f>
        <v xml:space="preserve">MESTNA OBČINA VELENJE, </v>
      </c>
      <c r="C1" s="40"/>
      <c r="D1" s="40"/>
      <c r="E1" s="40"/>
      <c r="F1" s="40"/>
      <c r="G1" s="40"/>
      <c r="H1" s="40"/>
      <c r="I1" s="135"/>
    </row>
    <row r="2" spans="1:9">
      <c r="A2" s="32"/>
      <c r="B2" s="6" t="str">
        <f>'1. stran GO'!B7</f>
        <v>Titov trg 1</v>
      </c>
      <c r="C2" s="3"/>
      <c r="D2" s="3"/>
      <c r="E2" s="3"/>
      <c r="F2" s="3"/>
      <c r="G2" s="3"/>
      <c r="H2" s="3"/>
      <c r="I2" s="160"/>
    </row>
    <row r="3" spans="1:9">
      <c r="A3" s="34"/>
      <c r="B3" s="19" t="str">
        <f>'1. stran GO'!B8</f>
        <v>3320 Velenje</v>
      </c>
      <c r="C3" s="42"/>
      <c r="D3" s="42"/>
      <c r="E3" s="42"/>
      <c r="F3" s="42"/>
      <c r="G3" s="42"/>
      <c r="H3" s="42"/>
      <c r="I3" s="136"/>
    </row>
    <row r="4" spans="1:9">
      <c r="A4" s="3"/>
      <c r="B4" s="6"/>
      <c r="C4" s="3"/>
      <c r="D4" s="3"/>
      <c r="E4" s="3"/>
      <c r="F4" s="3"/>
      <c r="G4" s="3"/>
      <c r="H4" s="3"/>
      <c r="I4" s="129"/>
    </row>
    <row r="5" spans="1:9">
      <c r="A5" s="21" t="s">
        <v>0</v>
      </c>
      <c r="B5" s="26" t="str">
        <f>'1. stran GO'!B11:E11</f>
        <v>UREDITEV PROSTOROV ZA SPECIALISTIČNE AMBULANTE V ZD VELENJE</v>
      </c>
      <c r="C5" s="20"/>
      <c r="D5" s="20"/>
      <c r="E5" s="20"/>
      <c r="F5" s="20"/>
      <c r="G5" s="20"/>
      <c r="H5" s="20"/>
      <c r="I5" s="137"/>
    </row>
    <row r="6" spans="1:9">
      <c r="A6" s="3"/>
      <c r="B6" s="6"/>
      <c r="C6" s="3"/>
      <c r="D6" s="3"/>
      <c r="E6" s="3"/>
      <c r="F6" s="3"/>
      <c r="G6" s="3"/>
      <c r="H6" s="3"/>
      <c r="I6" s="129"/>
    </row>
    <row r="7" spans="1:9">
      <c r="A7" s="21" t="s">
        <v>1</v>
      </c>
      <c r="B7" s="26" t="s">
        <v>962</v>
      </c>
      <c r="C7" s="20"/>
      <c r="D7" s="20"/>
      <c r="E7" s="20"/>
      <c r="F7" s="20"/>
      <c r="G7" s="20"/>
      <c r="H7" s="20"/>
      <c r="I7" s="137"/>
    </row>
    <row r="8" spans="1:9">
      <c r="A8" s="3"/>
      <c r="B8" s="3"/>
      <c r="C8" s="3"/>
      <c r="D8" s="3"/>
      <c r="E8" s="3"/>
      <c r="F8" s="3"/>
      <c r="G8" s="3"/>
      <c r="H8" s="3"/>
      <c r="I8" s="129"/>
    </row>
    <row r="9" spans="1:9">
      <c r="A9" s="3"/>
      <c r="B9" s="3"/>
      <c r="C9" s="3"/>
      <c r="D9" s="3"/>
      <c r="E9" s="3"/>
      <c r="F9" s="3"/>
      <c r="G9" s="3"/>
      <c r="H9" s="3"/>
      <c r="I9" s="129"/>
    </row>
    <row r="10" spans="1:9">
      <c r="A10" s="717" t="s">
        <v>857</v>
      </c>
      <c r="B10" s="24" t="s">
        <v>963</v>
      </c>
      <c r="C10" s="23"/>
      <c r="D10" s="23"/>
      <c r="E10" s="23"/>
      <c r="F10" s="23"/>
      <c r="G10" s="23"/>
      <c r="H10" s="23"/>
      <c r="I10" s="161"/>
    </row>
    <row r="11" spans="1:9">
      <c r="A11" s="3"/>
      <c r="B11" s="3"/>
      <c r="C11" s="3"/>
      <c r="D11" s="3"/>
      <c r="E11" s="3"/>
      <c r="F11" s="3"/>
      <c r="G11" s="3"/>
      <c r="H11" s="3"/>
      <c r="I11" s="129"/>
    </row>
    <row r="12" spans="1:9">
      <c r="A12" s="666" t="s">
        <v>1056</v>
      </c>
      <c r="B12" s="3" t="s">
        <v>1051</v>
      </c>
      <c r="C12" s="3"/>
      <c r="D12" s="3"/>
      <c r="E12" s="3"/>
      <c r="F12" s="3"/>
      <c r="G12" s="3"/>
      <c r="H12" s="3"/>
      <c r="I12" s="129">
        <f>'AMBULANTA 1'!F7</f>
        <v>0</v>
      </c>
    </row>
    <row r="13" spans="1:9">
      <c r="A13" s="666" t="s">
        <v>1057</v>
      </c>
      <c r="B13" s="3" t="s">
        <v>1052</v>
      </c>
      <c r="C13" s="3"/>
      <c r="D13" s="3"/>
      <c r="E13" s="3"/>
      <c r="F13" s="3"/>
      <c r="G13" s="3"/>
      <c r="H13" s="3"/>
      <c r="I13" s="129">
        <f>'AMBULANTA 2'!F7</f>
        <v>0</v>
      </c>
    </row>
    <row r="14" spans="1:9">
      <c r="A14" s="666" t="s">
        <v>1058</v>
      </c>
      <c r="B14" s="3" t="s">
        <v>1053</v>
      </c>
      <c r="C14" s="3"/>
      <c r="D14" s="3"/>
      <c r="E14" s="3"/>
      <c r="F14" s="3"/>
      <c r="G14" s="3"/>
      <c r="H14" s="3"/>
      <c r="I14" s="129">
        <f>'AMBULANTA 3'!F7</f>
        <v>0</v>
      </c>
    </row>
    <row r="15" spans="1:9">
      <c r="A15" s="666" t="s">
        <v>1059</v>
      </c>
      <c r="B15" s="3" t="s">
        <v>1054</v>
      </c>
      <c r="C15" s="3"/>
      <c r="D15" s="3"/>
      <c r="E15" s="3"/>
      <c r="F15" s="3"/>
      <c r="G15" s="3"/>
      <c r="H15" s="3"/>
      <c r="I15" s="129">
        <f>'AMBULANTA 4'!F7</f>
        <v>0</v>
      </c>
    </row>
    <row r="16" spans="1:9">
      <c r="A16" s="666" t="s">
        <v>1099</v>
      </c>
      <c r="B16" s="3" t="s">
        <v>1055</v>
      </c>
      <c r="C16" s="3"/>
      <c r="D16" s="3"/>
      <c r="E16" s="3"/>
      <c r="F16" s="3"/>
      <c r="G16" s="3"/>
      <c r="H16" s="3"/>
      <c r="I16" s="129">
        <f>'AMBULANTA 5'!F7</f>
        <v>0</v>
      </c>
    </row>
    <row r="17" spans="1:9">
      <c r="A17" s="9"/>
      <c r="B17" s="24" t="s">
        <v>850</v>
      </c>
      <c r="C17" s="25"/>
      <c r="D17" s="25"/>
      <c r="E17" s="25"/>
      <c r="F17" s="25"/>
      <c r="G17" s="25"/>
      <c r="H17" s="25"/>
      <c r="I17" s="162">
        <f>SUM(I12:I16)</f>
        <v>0</v>
      </c>
    </row>
  </sheetData>
  <phoneticPr fontId="6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167F7-C734-461B-A3C3-CF263DF0C075}">
  <dimension ref="A1:F131"/>
  <sheetViews>
    <sheetView workbookViewId="0">
      <selection activeCell="B1" sqref="B1"/>
    </sheetView>
  </sheetViews>
  <sheetFormatPr defaultRowHeight="14.4"/>
  <cols>
    <col min="1" max="1" width="6.88671875" customWidth="1"/>
    <col min="2" max="2" width="35.44140625" customWidth="1"/>
    <col min="4" max="4" width="9.33203125" customWidth="1"/>
    <col min="5" max="5" width="13.33203125" customWidth="1"/>
    <col min="6" max="6" width="18.33203125" customWidth="1"/>
  </cols>
  <sheetData>
    <row r="1" spans="1:6" ht="15" thickBot="1">
      <c r="A1" s="731" t="s">
        <v>1056</v>
      </c>
      <c r="B1" s="729" t="s">
        <v>1051</v>
      </c>
    </row>
    <row r="2" spans="1:6">
      <c r="B2" s="461" t="s">
        <v>22</v>
      </c>
      <c r="C2" s="682" t="s">
        <v>23</v>
      </c>
      <c r="D2" s="683" t="s">
        <v>24</v>
      </c>
      <c r="E2" s="684" t="s">
        <v>25</v>
      </c>
      <c r="F2" s="684" t="s">
        <v>26</v>
      </c>
    </row>
    <row r="3" spans="1:6">
      <c r="A3" s="718"/>
      <c r="B3" s="719"/>
      <c r="C3" s="720"/>
      <c r="D3" s="721"/>
      <c r="E3" s="721"/>
      <c r="F3" s="721"/>
    </row>
    <row r="4" spans="1:6">
      <c r="A4" s="730" t="s">
        <v>964</v>
      </c>
      <c r="B4" s="719" t="s">
        <v>965</v>
      </c>
      <c r="C4" s="720"/>
      <c r="D4" s="721"/>
      <c r="E4" s="721"/>
      <c r="F4" s="722">
        <f>F63</f>
        <v>0</v>
      </c>
    </row>
    <row r="5" spans="1:6">
      <c r="A5" s="723" t="s">
        <v>966</v>
      </c>
      <c r="B5" s="719" t="s">
        <v>967</v>
      </c>
      <c r="C5" s="720"/>
      <c r="D5" s="721"/>
      <c r="E5" s="721"/>
      <c r="F5" s="722">
        <f>F109</f>
        <v>0</v>
      </c>
    </row>
    <row r="6" spans="1:6">
      <c r="A6" s="723" t="s">
        <v>968</v>
      </c>
      <c r="B6" s="719" t="s">
        <v>969</v>
      </c>
      <c r="C6" s="720"/>
      <c r="D6" s="721"/>
      <c r="E6" s="721"/>
      <c r="F6" s="722">
        <f>F131</f>
        <v>0</v>
      </c>
    </row>
    <row r="7" spans="1:6">
      <c r="A7" s="718"/>
      <c r="B7" s="719"/>
      <c r="C7" s="720"/>
      <c r="D7" s="721"/>
      <c r="E7" s="721" t="s">
        <v>970</v>
      </c>
      <c r="F7" s="722">
        <f>SUM(F4:F6)</f>
        <v>0</v>
      </c>
    </row>
    <row r="8" spans="1:6">
      <c r="A8" s="718"/>
      <c r="B8" s="719"/>
      <c r="C8" s="720"/>
      <c r="D8" s="721"/>
      <c r="E8" s="721"/>
      <c r="F8" s="722"/>
    </row>
    <row r="9" spans="1:6">
      <c r="A9" s="718"/>
      <c r="B9" s="719"/>
      <c r="C9" s="720"/>
      <c r="D9" s="721"/>
      <c r="E9" s="721"/>
      <c r="F9" s="721"/>
    </row>
    <row r="10" spans="1:6">
      <c r="A10" s="723" t="s">
        <v>964</v>
      </c>
      <c r="B10" s="719" t="s">
        <v>965</v>
      </c>
      <c r="C10" s="720"/>
      <c r="D10" s="721"/>
      <c r="E10" s="721"/>
      <c r="F10" s="721"/>
    </row>
    <row r="11" spans="1:6">
      <c r="A11" s="718"/>
      <c r="B11" s="724"/>
      <c r="C11" s="720" t="s">
        <v>971</v>
      </c>
      <c r="D11" s="721" t="s">
        <v>972</v>
      </c>
      <c r="E11" s="721" t="s">
        <v>973</v>
      </c>
      <c r="F11" s="721" t="s">
        <v>399</v>
      </c>
    </row>
    <row r="12" spans="1:6" ht="28.8">
      <c r="A12" s="718" t="s">
        <v>665</v>
      </c>
      <c r="B12" s="724" t="s">
        <v>974</v>
      </c>
      <c r="C12" s="720"/>
      <c r="D12" s="721"/>
      <c r="E12" s="722"/>
      <c r="F12" s="722"/>
    </row>
    <row r="13" spans="1:6">
      <c r="A13" s="718"/>
      <c r="B13" s="724"/>
      <c r="C13" s="720" t="s">
        <v>30</v>
      </c>
      <c r="D13" s="721">
        <v>1</v>
      </c>
      <c r="E13" s="722"/>
      <c r="F13" s="722">
        <f t="shared" ref="F13:F61" si="0">D13*E13</f>
        <v>0</v>
      </c>
    </row>
    <row r="14" spans="1:6" ht="43.2">
      <c r="A14" s="718" t="s">
        <v>761</v>
      </c>
      <c r="B14" s="724" t="s">
        <v>976</v>
      </c>
      <c r="C14" s="720"/>
      <c r="D14" s="721"/>
      <c r="E14" s="722"/>
      <c r="F14" s="722"/>
    </row>
    <row r="15" spans="1:6">
      <c r="A15" s="718"/>
      <c r="B15" s="724"/>
      <c r="C15" s="720" t="s">
        <v>36</v>
      </c>
      <c r="D15" s="721">
        <v>6.5</v>
      </c>
      <c r="E15" s="722"/>
      <c r="F15" s="722">
        <f t="shared" si="0"/>
        <v>0</v>
      </c>
    </row>
    <row r="16" spans="1:6" ht="48" customHeight="1">
      <c r="A16" s="718" t="s">
        <v>975</v>
      </c>
      <c r="B16" s="724" t="s">
        <v>978</v>
      </c>
      <c r="C16" s="720"/>
      <c r="D16" s="721"/>
      <c r="E16" s="722"/>
      <c r="F16" s="722"/>
    </row>
    <row r="17" spans="1:6">
      <c r="A17" s="718"/>
      <c r="B17" s="724"/>
      <c r="C17" s="720" t="s">
        <v>36</v>
      </c>
      <c r="D17" s="721">
        <v>25</v>
      </c>
      <c r="E17" s="722"/>
      <c r="F17" s="722">
        <f t="shared" si="0"/>
        <v>0</v>
      </c>
    </row>
    <row r="18" spans="1:6" ht="43.2">
      <c r="A18" s="718" t="s">
        <v>977</v>
      </c>
      <c r="B18" s="724" t="s">
        <v>980</v>
      </c>
      <c r="C18" s="720"/>
      <c r="D18" s="721"/>
      <c r="E18" s="722"/>
      <c r="F18" s="722"/>
    </row>
    <row r="19" spans="1:6">
      <c r="A19" s="718"/>
      <c r="B19" s="724"/>
      <c r="C19" s="720" t="s">
        <v>49</v>
      </c>
      <c r="D19" s="721">
        <v>2</v>
      </c>
      <c r="E19" s="722"/>
      <c r="F19" s="722">
        <f t="shared" si="0"/>
        <v>0</v>
      </c>
    </row>
    <row r="20" spans="1:6" ht="57.6">
      <c r="A20" s="718" t="s">
        <v>979</v>
      </c>
      <c r="B20" s="724" t="s">
        <v>1122</v>
      </c>
      <c r="C20" s="720"/>
      <c r="D20" s="721"/>
      <c r="E20" s="722"/>
      <c r="F20" s="722"/>
    </row>
    <row r="21" spans="1:6">
      <c r="A21" s="718"/>
      <c r="B21" s="724"/>
      <c r="C21" s="720" t="s">
        <v>30</v>
      </c>
      <c r="D21" s="721">
        <v>1</v>
      </c>
      <c r="E21" s="722"/>
      <c r="F21" s="722">
        <f t="shared" si="0"/>
        <v>0</v>
      </c>
    </row>
    <row r="22" spans="1:6" ht="43.2">
      <c r="A22" s="718" t="s">
        <v>981</v>
      </c>
      <c r="B22" s="724" t="s">
        <v>983</v>
      </c>
      <c r="C22" s="720"/>
      <c r="D22" s="721"/>
      <c r="E22" s="722"/>
      <c r="F22" s="722"/>
    </row>
    <row r="23" spans="1:6">
      <c r="A23" s="718"/>
      <c r="B23" s="724"/>
      <c r="C23" s="720" t="s">
        <v>28</v>
      </c>
      <c r="D23" s="721">
        <v>2</v>
      </c>
      <c r="E23" s="722"/>
      <c r="F23" s="722">
        <f t="shared" si="0"/>
        <v>0</v>
      </c>
    </row>
    <row r="24" spans="1:6" ht="43.2">
      <c r="A24" s="718" t="s">
        <v>982</v>
      </c>
      <c r="B24" s="724" t="s">
        <v>985</v>
      </c>
      <c r="C24" s="720"/>
      <c r="D24" s="721"/>
      <c r="E24" s="722"/>
      <c r="F24" s="722"/>
    </row>
    <row r="25" spans="1:6">
      <c r="A25" s="718"/>
      <c r="B25" s="724"/>
      <c r="C25" s="720" t="s">
        <v>28</v>
      </c>
      <c r="D25" s="721">
        <v>1.5</v>
      </c>
      <c r="E25" s="722"/>
      <c r="F25" s="722">
        <f t="shared" si="0"/>
        <v>0</v>
      </c>
    </row>
    <row r="26" spans="1:6" ht="57.6">
      <c r="A26" s="718" t="s">
        <v>984</v>
      </c>
      <c r="B26" s="724" t="s">
        <v>987</v>
      </c>
      <c r="C26" s="720"/>
      <c r="D26" s="721"/>
      <c r="E26" s="722"/>
      <c r="F26" s="722"/>
    </row>
    <row r="27" spans="1:6">
      <c r="A27" s="718"/>
      <c r="B27" s="724"/>
      <c r="C27" s="720" t="s">
        <v>28</v>
      </c>
      <c r="D27" s="721">
        <v>2</v>
      </c>
      <c r="E27" s="722"/>
      <c r="F27" s="722">
        <f t="shared" si="0"/>
        <v>0</v>
      </c>
    </row>
    <row r="28" spans="1:6" ht="43.2">
      <c r="A28" s="718" t="s">
        <v>986</v>
      </c>
      <c r="B28" s="724" t="s">
        <v>989</v>
      </c>
      <c r="C28" s="720"/>
      <c r="D28" s="721"/>
      <c r="E28" s="722"/>
      <c r="F28" s="722"/>
    </row>
    <row r="29" spans="1:6">
      <c r="A29" s="718"/>
      <c r="B29" s="724"/>
      <c r="C29" s="720" t="s">
        <v>28</v>
      </c>
      <c r="D29" s="721">
        <v>1.5</v>
      </c>
      <c r="E29" s="722"/>
      <c r="F29" s="722">
        <f t="shared" si="0"/>
        <v>0</v>
      </c>
    </row>
    <row r="30" spans="1:6" ht="43.2">
      <c r="A30" s="718" t="s">
        <v>988</v>
      </c>
      <c r="B30" s="724" t="s">
        <v>991</v>
      </c>
      <c r="C30" s="720"/>
      <c r="D30" s="721"/>
      <c r="E30" s="722"/>
      <c r="F30" s="722"/>
    </row>
    <row r="31" spans="1:6">
      <c r="A31" s="718"/>
      <c r="B31" s="724"/>
      <c r="C31" s="720" t="s">
        <v>36</v>
      </c>
      <c r="D31" s="721">
        <v>6.5</v>
      </c>
      <c r="E31" s="722"/>
      <c r="F31" s="722">
        <f t="shared" si="0"/>
        <v>0</v>
      </c>
    </row>
    <row r="32" spans="1:6" ht="43.2">
      <c r="A32" s="718" t="s">
        <v>990</v>
      </c>
      <c r="B32" s="724" t="s">
        <v>992</v>
      </c>
      <c r="C32" s="720"/>
      <c r="D32" s="721"/>
      <c r="E32" s="722"/>
      <c r="F32" s="722"/>
    </row>
    <row r="33" spans="1:6">
      <c r="A33" s="718"/>
      <c r="B33" s="724"/>
      <c r="C33" s="720" t="s">
        <v>30</v>
      </c>
      <c r="D33" s="721">
        <v>2</v>
      </c>
      <c r="E33" s="722"/>
      <c r="F33" s="722">
        <f t="shared" si="0"/>
        <v>0</v>
      </c>
    </row>
    <row r="34" spans="1:6" ht="57.6">
      <c r="A34" s="718" t="s">
        <v>834</v>
      </c>
      <c r="B34" s="724" t="s">
        <v>994</v>
      </c>
      <c r="C34" s="720"/>
      <c r="D34" s="721"/>
      <c r="E34" s="722"/>
      <c r="F34" s="722"/>
    </row>
    <row r="35" spans="1:6">
      <c r="A35" s="718"/>
      <c r="B35" s="724"/>
      <c r="C35" s="720" t="s">
        <v>30</v>
      </c>
      <c r="D35" s="721">
        <v>1</v>
      </c>
      <c r="E35" s="722"/>
      <c r="F35" s="722">
        <f t="shared" si="0"/>
        <v>0</v>
      </c>
    </row>
    <row r="36" spans="1:6" ht="118.2" customHeight="1">
      <c r="A36" s="718" t="s">
        <v>993</v>
      </c>
      <c r="B36" s="724" t="s">
        <v>1130</v>
      </c>
      <c r="C36" s="720"/>
      <c r="D36" s="721"/>
      <c r="E36" s="722"/>
      <c r="F36" s="722"/>
    </row>
    <row r="37" spans="1:6">
      <c r="A37" s="718"/>
      <c r="B37" s="724"/>
      <c r="C37" s="720" t="s">
        <v>30</v>
      </c>
      <c r="D37" s="721">
        <v>1</v>
      </c>
      <c r="E37" s="722"/>
      <c r="F37" s="722">
        <f t="shared" si="0"/>
        <v>0</v>
      </c>
    </row>
    <row r="38" spans="1:6" ht="43.2">
      <c r="A38" s="718" t="s">
        <v>995</v>
      </c>
      <c r="B38" s="724" t="s">
        <v>998</v>
      </c>
      <c r="C38" s="720"/>
      <c r="D38" s="721"/>
      <c r="E38" s="722"/>
      <c r="F38" s="722"/>
    </row>
    <row r="39" spans="1:6">
      <c r="A39" s="718"/>
      <c r="B39" s="724" t="s">
        <v>999</v>
      </c>
      <c r="C39" s="720" t="s">
        <v>36</v>
      </c>
      <c r="D39" s="721">
        <v>10</v>
      </c>
      <c r="E39" s="722"/>
      <c r="F39" s="722">
        <f t="shared" si="0"/>
        <v>0</v>
      </c>
    </row>
    <row r="40" spans="1:6">
      <c r="A40" s="718"/>
      <c r="B40" s="724"/>
      <c r="C40" s="720"/>
      <c r="D40" s="721"/>
      <c r="E40" s="722"/>
      <c r="F40" s="722"/>
    </row>
    <row r="41" spans="1:6" ht="43.2">
      <c r="A41" s="718" t="s">
        <v>996</v>
      </c>
      <c r="B41" s="724" t="s">
        <v>1123</v>
      </c>
      <c r="C41" s="720"/>
      <c r="D41" s="721"/>
      <c r="E41" s="722"/>
      <c r="F41" s="722"/>
    </row>
    <row r="42" spans="1:6">
      <c r="A42" s="718"/>
      <c r="B42" s="724" t="s">
        <v>1002</v>
      </c>
      <c r="C42" s="720" t="s">
        <v>52</v>
      </c>
      <c r="D42" s="721">
        <v>5</v>
      </c>
      <c r="E42" s="722"/>
      <c r="F42" s="722">
        <f t="shared" si="0"/>
        <v>0</v>
      </c>
    </row>
    <row r="43" spans="1:6">
      <c r="A43" s="718"/>
      <c r="B43" s="724" t="s">
        <v>1003</v>
      </c>
      <c r="C43" s="720" t="s">
        <v>52</v>
      </c>
      <c r="D43" s="721">
        <v>5</v>
      </c>
      <c r="E43" s="722"/>
      <c r="F43" s="722">
        <f t="shared" si="0"/>
        <v>0</v>
      </c>
    </row>
    <row r="44" spans="1:6">
      <c r="A44" s="718"/>
      <c r="B44" s="724" t="s">
        <v>1124</v>
      </c>
      <c r="C44" s="720" t="s">
        <v>30</v>
      </c>
      <c r="D44" s="721">
        <v>1</v>
      </c>
      <c r="E44" s="722">
        <f>SUM(F42+F43)*0.2</f>
        <v>0</v>
      </c>
      <c r="F44" s="722">
        <f t="shared" si="0"/>
        <v>0</v>
      </c>
    </row>
    <row r="45" spans="1:6">
      <c r="A45" s="718"/>
      <c r="B45" s="724"/>
      <c r="C45" s="720"/>
      <c r="D45" s="721"/>
      <c r="E45" s="722"/>
      <c r="F45" s="722"/>
    </row>
    <row r="46" spans="1:6" ht="43.2">
      <c r="A46" s="718" t="s">
        <v>997</v>
      </c>
      <c r="B46" s="724" t="s">
        <v>1005</v>
      </c>
      <c r="C46" s="720"/>
      <c r="D46" s="721"/>
      <c r="E46" s="722"/>
      <c r="F46" s="722"/>
    </row>
    <row r="47" spans="1:6">
      <c r="A47" s="718"/>
      <c r="B47" s="724"/>
      <c r="C47" s="720" t="s">
        <v>36</v>
      </c>
      <c r="D47" s="721">
        <v>25</v>
      </c>
      <c r="E47" s="722"/>
      <c r="F47" s="722">
        <f t="shared" si="0"/>
        <v>0</v>
      </c>
    </row>
    <row r="48" spans="1:6" ht="57.6">
      <c r="A48" s="718" t="s">
        <v>1000</v>
      </c>
      <c r="B48" s="724" t="s">
        <v>1132</v>
      </c>
      <c r="C48" s="720"/>
      <c r="D48" s="721"/>
      <c r="E48" s="722"/>
      <c r="F48" s="722"/>
    </row>
    <row r="49" spans="1:6">
      <c r="A49" s="718"/>
      <c r="B49" s="724"/>
      <c r="C49" s="720" t="s">
        <v>28</v>
      </c>
      <c r="D49" s="721">
        <v>30</v>
      </c>
      <c r="E49" s="722">
        <f>'B|Tlakarska d.'!E32</f>
        <v>0</v>
      </c>
      <c r="F49" s="722">
        <f t="shared" si="0"/>
        <v>0</v>
      </c>
    </row>
    <row r="50" spans="1:6" ht="72">
      <c r="A50" s="718" t="s">
        <v>1004</v>
      </c>
      <c r="B50" s="724" t="s">
        <v>1009</v>
      </c>
      <c r="C50" s="720"/>
      <c r="D50" s="721"/>
      <c r="E50" s="722"/>
      <c r="F50" s="722"/>
    </row>
    <row r="51" spans="1:6">
      <c r="A51" s="718"/>
      <c r="B51" s="724"/>
      <c r="C51" s="720" t="s">
        <v>36</v>
      </c>
      <c r="D51" s="721">
        <v>25</v>
      </c>
      <c r="E51" s="722"/>
      <c r="F51" s="722">
        <f t="shared" si="0"/>
        <v>0</v>
      </c>
    </row>
    <row r="52" spans="1:6" ht="43.2">
      <c r="A52" s="718" t="s">
        <v>1038</v>
      </c>
      <c r="B52" s="724" t="s">
        <v>1011</v>
      </c>
      <c r="C52" s="720"/>
      <c r="D52" s="721"/>
      <c r="E52" s="722"/>
      <c r="F52" s="722"/>
    </row>
    <row r="53" spans="1:6">
      <c r="A53" s="718"/>
      <c r="B53" s="724"/>
      <c r="C53" s="720" t="s">
        <v>36</v>
      </c>
      <c r="D53" s="721">
        <v>81</v>
      </c>
      <c r="E53" s="722"/>
      <c r="F53" s="722">
        <f t="shared" si="0"/>
        <v>0</v>
      </c>
    </row>
    <row r="54" spans="1:6" ht="43.2">
      <c r="A54" s="718" t="s">
        <v>1067</v>
      </c>
      <c r="B54" s="724" t="s">
        <v>1013</v>
      </c>
      <c r="C54" s="720"/>
      <c r="D54" s="721"/>
      <c r="E54" s="722"/>
      <c r="F54" s="722"/>
    </row>
    <row r="55" spans="1:6">
      <c r="A55" s="718"/>
      <c r="B55" s="724"/>
      <c r="C55" s="720" t="s">
        <v>36</v>
      </c>
      <c r="D55" s="721">
        <v>45</v>
      </c>
      <c r="E55" s="722"/>
      <c r="F55" s="722">
        <f t="shared" si="0"/>
        <v>0</v>
      </c>
    </row>
    <row r="56" spans="1:6" ht="72">
      <c r="A56" s="718" t="s">
        <v>1068</v>
      </c>
      <c r="B56" s="725" t="s">
        <v>1015</v>
      </c>
      <c r="C56" s="720"/>
      <c r="D56" s="721"/>
      <c r="E56" s="722"/>
      <c r="F56" s="722"/>
    </row>
    <row r="57" spans="1:6">
      <c r="A57" s="718"/>
      <c r="B57" s="724"/>
      <c r="C57" s="720" t="s">
        <v>36</v>
      </c>
      <c r="D57" s="721">
        <v>1.5</v>
      </c>
      <c r="E57" s="722"/>
      <c r="F57" s="722">
        <f t="shared" ref="F57" si="1">D57*E57</f>
        <v>0</v>
      </c>
    </row>
    <row r="58" spans="1:6" ht="28.8">
      <c r="A58" s="718" t="s">
        <v>1069</v>
      </c>
      <c r="B58" s="724" t="s">
        <v>1125</v>
      </c>
      <c r="C58" s="720"/>
      <c r="D58" s="721"/>
      <c r="E58" s="722"/>
      <c r="F58" s="722"/>
    </row>
    <row r="59" spans="1:6">
      <c r="A59" s="718"/>
      <c r="B59" s="724"/>
      <c r="C59" s="720" t="s">
        <v>30</v>
      </c>
      <c r="D59" s="721">
        <v>1</v>
      </c>
      <c r="E59" s="722"/>
      <c r="F59" s="722">
        <f t="shared" ref="F59" si="2">D59*E59</f>
        <v>0</v>
      </c>
    </row>
    <row r="60" spans="1:6" ht="46.8" customHeight="1">
      <c r="A60" s="718" t="s">
        <v>1086</v>
      </c>
      <c r="B60" s="724" t="s">
        <v>1126</v>
      </c>
      <c r="C60" s="720"/>
      <c r="D60" s="721"/>
      <c r="E60" s="722"/>
      <c r="F60" s="722"/>
    </row>
    <row r="61" spans="1:6">
      <c r="A61" s="718"/>
      <c r="B61" s="724"/>
      <c r="C61" s="720" t="s">
        <v>35</v>
      </c>
      <c r="D61" s="721">
        <v>1.5</v>
      </c>
      <c r="E61" s="722"/>
      <c r="F61" s="722">
        <f t="shared" si="0"/>
        <v>0</v>
      </c>
    </row>
    <row r="62" spans="1:6">
      <c r="A62" s="718"/>
      <c r="B62" s="724"/>
      <c r="C62" s="720"/>
      <c r="D62" s="721"/>
      <c r="E62" s="721"/>
      <c r="F62" s="721"/>
    </row>
    <row r="63" spans="1:6">
      <c r="A63" s="718"/>
      <c r="B63" s="719" t="s">
        <v>1017</v>
      </c>
      <c r="C63" s="720"/>
      <c r="D63" s="721"/>
      <c r="E63" s="721"/>
      <c r="F63" s="726">
        <f>SUM(F12:F61)</f>
        <v>0</v>
      </c>
    </row>
    <row r="64" spans="1:6">
      <c r="A64" s="718"/>
      <c r="B64" s="724"/>
      <c r="C64" s="720"/>
      <c r="D64" s="721"/>
      <c r="E64" s="721"/>
      <c r="F64" s="721"/>
    </row>
    <row r="65" spans="1:6">
      <c r="A65" s="723" t="s">
        <v>966</v>
      </c>
      <c r="B65" s="719" t="s">
        <v>967</v>
      </c>
      <c r="C65" s="720"/>
      <c r="D65" s="721"/>
      <c r="E65" s="721"/>
      <c r="F65" s="721"/>
    </row>
    <row r="66" spans="1:6">
      <c r="A66" s="718"/>
      <c r="B66" s="724"/>
      <c r="C66" s="720"/>
      <c r="D66" s="721"/>
      <c r="E66" s="721"/>
      <c r="F66" s="721"/>
    </row>
    <row r="67" spans="1:6" ht="28.8">
      <c r="A67" s="718" t="s">
        <v>665</v>
      </c>
      <c r="B67" s="724" t="s">
        <v>1018</v>
      </c>
      <c r="C67" s="720"/>
      <c r="D67" s="721"/>
      <c r="E67" s="721"/>
      <c r="F67" s="721"/>
    </row>
    <row r="68" spans="1:6">
      <c r="A68" s="718"/>
      <c r="B68" s="724"/>
      <c r="C68" s="720" t="s">
        <v>52</v>
      </c>
      <c r="D68" s="721">
        <v>8</v>
      </c>
      <c r="E68" s="722"/>
      <c r="F68" s="722">
        <f t="shared" ref="F68" si="3">D68*E68</f>
        <v>0</v>
      </c>
    </row>
    <row r="69" spans="1:6" ht="57.6">
      <c r="A69" s="718" t="s">
        <v>761</v>
      </c>
      <c r="B69" s="724" t="s">
        <v>1019</v>
      </c>
      <c r="C69" s="720"/>
      <c r="D69" s="721"/>
      <c r="E69" s="722"/>
      <c r="F69" s="722"/>
    </row>
    <row r="70" spans="1:6">
      <c r="A70" s="718"/>
      <c r="B70" s="724"/>
      <c r="C70" s="720" t="s">
        <v>28</v>
      </c>
      <c r="D70" s="721">
        <v>8</v>
      </c>
      <c r="E70" s="722"/>
      <c r="F70" s="722">
        <f t="shared" ref="F70:F84" si="4">D70*E70</f>
        <v>0</v>
      </c>
    </row>
    <row r="71" spans="1:6" ht="28.8">
      <c r="A71" s="718" t="s">
        <v>975</v>
      </c>
      <c r="B71" s="724" t="s">
        <v>1020</v>
      </c>
      <c r="C71" s="720"/>
      <c r="D71" s="721"/>
      <c r="E71" s="722"/>
      <c r="F71" s="722"/>
    </row>
    <row r="72" spans="1:6">
      <c r="A72" s="718"/>
      <c r="B72" s="724"/>
      <c r="C72" s="720" t="s">
        <v>28</v>
      </c>
      <c r="D72" s="721">
        <v>60</v>
      </c>
      <c r="E72" s="722"/>
      <c r="F72" s="722">
        <f t="shared" si="4"/>
        <v>0</v>
      </c>
    </row>
    <row r="73" spans="1:6" ht="43.2">
      <c r="A73" s="718" t="s">
        <v>977</v>
      </c>
      <c r="B73" s="724" t="s">
        <v>1021</v>
      </c>
      <c r="C73" s="720"/>
      <c r="D73" s="721"/>
      <c r="E73" s="722"/>
      <c r="F73" s="722"/>
    </row>
    <row r="74" spans="1:6">
      <c r="A74" s="718"/>
      <c r="B74" s="724"/>
      <c r="C74" s="720" t="s">
        <v>28</v>
      </c>
      <c r="D74" s="721">
        <v>33</v>
      </c>
      <c r="E74" s="722"/>
      <c r="F74" s="722">
        <f t="shared" ref="F74" si="5">D74*E74</f>
        <v>0</v>
      </c>
    </row>
    <row r="75" spans="1:6" ht="18.600000000000001" customHeight="1">
      <c r="A75" s="718" t="s">
        <v>979</v>
      </c>
      <c r="B75" s="724" t="s">
        <v>1127</v>
      </c>
      <c r="C75" s="720"/>
      <c r="D75" s="721"/>
      <c r="E75" s="722"/>
      <c r="F75" s="722"/>
    </row>
    <row r="76" spans="1:6">
      <c r="A76" s="718"/>
      <c r="B76" s="724"/>
      <c r="C76" s="720" t="s">
        <v>28</v>
      </c>
      <c r="D76" s="721">
        <v>33</v>
      </c>
      <c r="E76" s="722"/>
      <c r="F76" s="722">
        <f t="shared" ref="F76" si="6">D76*E76</f>
        <v>0</v>
      </c>
    </row>
    <row r="77" spans="1:6" ht="28.8">
      <c r="A77" s="718" t="s">
        <v>981</v>
      </c>
      <c r="B77" s="724" t="s">
        <v>1022</v>
      </c>
      <c r="C77" s="720"/>
      <c r="D77" s="721"/>
      <c r="E77" s="722"/>
      <c r="F77" s="722"/>
    </row>
    <row r="78" spans="1:6">
      <c r="A78" s="718"/>
      <c r="B78" s="724"/>
      <c r="C78" s="720" t="s">
        <v>28</v>
      </c>
      <c r="D78" s="721">
        <v>55</v>
      </c>
      <c r="E78" s="722"/>
      <c r="F78" s="722">
        <f t="shared" si="4"/>
        <v>0</v>
      </c>
    </row>
    <row r="79" spans="1:6">
      <c r="A79" s="718" t="s">
        <v>982</v>
      </c>
      <c r="B79" s="724" t="s">
        <v>1023</v>
      </c>
      <c r="C79" s="720"/>
      <c r="D79" s="721"/>
      <c r="E79" s="722"/>
      <c r="F79" s="722"/>
    </row>
    <row r="80" spans="1:6">
      <c r="A80" s="718"/>
      <c r="B80" s="724"/>
      <c r="C80" s="720" t="s">
        <v>28</v>
      </c>
      <c r="D80" s="721">
        <v>10</v>
      </c>
      <c r="E80" s="722"/>
      <c r="F80" s="722">
        <f t="shared" si="4"/>
        <v>0</v>
      </c>
    </row>
    <row r="81" spans="1:6" ht="28.8">
      <c r="A81" s="718" t="s">
        <v>984</v>
      </c>
      <c r="B81" s="724" t="s">
        <v>1024</v>
      </c>
      <c r="C81" s="720"/>
      <c r="D81" s="721"/>
      <c r="E81" s="722"/>
      <c r="F81" s="722"/>
    </row>
    <row r="82" spans="1:6">
      <c r="A82" s="718"/>
      <c r="B82" s="724"/>
      <c r="C82" s="720" t="s">
        <v>28</v>
      </c>
      <c r="D82" s="721">
        <v>40</v>
      </c>
      <c r="E82" s="722"/>
      <c r="F82" s="722">
        <f t="shared" ref="F82" si="7">D82*E82</f>
        <v>0</v>
      </c>
    </row>
    <row r="83" spans="1:6" ht="43.2">
      <c r="A83" s="718" t="s">
        <v>986</v>
      </c>
      <c r="B83" s="724" t="s">
        <v>1048</v>
      </c>
      <c r="C83" s="720"/>
      <c r="D83" s="721"/>
      <c r="E83" s="722"/>
      <c r="F83" s="722"/>
    </row>
    <row r="84" spans="1:6">
      <c r="A84" s="718"/>
      <c r="B84" s="724"/>
      <c r="C84" s="720" t="s">
        <v>59</v>
      </c>
      <c r="D84" s="721">
        <v>8</v>
      </c>
      <c r="E84" s="722"/>
      <c r="F84" s="722">
        <f t="shared" si="4"/>
        <v>0</v>
      </c>
    </row>
    <row r="85" spans="1:6" ht="28.8">
      <c r="A85" s="718" t="s">
        <v>988</v>
      </c>
      <c r="B85" s="724" t="s">
        <v>1025</v>
      </c>
      <c r="C85" s="720"/>
      <c r="D85" s="721"/>
      <c r="E85" s="721"/>
      <c r="F85" s="721"/>
    </row>
    <row r="86" spans="1:6">
      <c r="A86" s="718"/>
      <c r="B86" s="724"/>
      <c r="C86" s="720" t="s">
        <v>59</v>
      </c>
      <c r="D86" s="721">
        <v>8</v>
      </c>
      <c r="E86" s="722"/>
      <c r="F86" s="722">
        <f t="shared" ref="F86" si="8">D86*E86</f>
        <v>0</v>
      </c>
    </row>
    <row r="87" spans="1:6" ht="43.2">
      <c r="A87" s="718" t="s">
        <v>990</v>
      </c>
      <c r="B87" s="724" t="s">
        <v>1026</v>
      </c>
      <c r="C87" s="720"/>
      <c r="D87" s="721"/>
      <c r="E87" s="722"/>
      <c r="F87" s="722"/>
    </row>
    <row r="88" spans="1:6">
      <c r="A88" s="718"/>
      <c r="B88" s="724"/>
      <c r="C88" s="720" t="s">
        <v>59</v>
      </c>
      <c r="D88" s="721">
        <v>5</v>
      </c>
      <c r="E88" s="722"/>
      <c r="F88" s="722">
        <f>D88*E88</f>
        <v>0</v>
      </c>
    </row>
    <row r="89" spans="1:6" ht="43.2">
      <c r="A89" s="718" t="s">
        <v>834</v>
      </c>
      <c r="B89" s="724" t="s">
        <v>1027</v>
      </c>
      <c r="C89" s="720"/>
      <c r="D89" s="721"/>
      <c r="E89" s="722"/>
      <c r="F89" s="722"/>
    </row>
    <row r="90" spans="1:6">
      <c r="A90" s="718"/>
      <c r="B90" s="724"/>
      <c r="C90" s="720" t="s">
        <v>59</v>
      </c>
      <c r="D90" s="721">
        <v>4</v>
      </c>
      <c r="E90" s="722"/>
      <c r="F90" s="722">
        <f>D90*E90</f>
        <v>0</v>
      </c>
    </row>
    <row r="91" spans="1:6" ht="28.8">
      <c r="A91" s="718" t="s">
        <v>993</v>
      </c>
      <c r="B91" s="724" t="s">
        <v>1028</v>
      </c>
      <c r="C91" s="720"/>
      <c r="D91" s="721"/>
      <c r="E91" s="721"/>
      <c r="F91" s="721"/>
    </row>
    <row r="92" spans="1:6">
      <c r="A92" s="718"/>
      <c r="B92" s="724"/>
      <c r="C92" s="720" t="s">
        <v>59</v>
      </c>
      <c r="D92" s="721">
        <v>1</v>
      </c>
      <c r="E92" s="722"/>
      <c r="F92" s="722">
        <f>D92*E92</f>
        <v>0</v>
      </c>
    </row>
    <row r="93" spans="1:6" ht="28.8">
      <c r="A93" s="718" t="s">
        <v>995</v>
      </c>
      <c r="B93" s="724" t="s">
        <v>1029</v>
      </c>
      <c r="C93" s="720"/>
      <c r="D93" s="721"/>
      <c r="E93" s="722"/>
      <c r="F93" s="722"/>
    </row>
    <row r="94" spans="1:6">
      <c r="A94" s="718"/>
      <c r="B94" s="724" t="s">
        <v>1030</v>
      </c>
      <c r="C94" s="720" t="s">
        <v>49</v>
      </c>
      <c r="D94" s="721">
        <v>2</v>
      </c>
      <c r="E94" s="722"/>
      <c r="F94" s="722">
        <f t="shared" ref="F94:F99" si="9">D94*E94</f>
        <v>0</v>
      </c>
    </row>
    <row r="95" spans="1:6">
      <c r="A95" s="718"/>
      <c r="B95" s="724" t="s">
        <v>1031</v>
      </c>
      <c r="C95" s="720" t="s">
        <v>49</v>
      </c>
      <c r="D95" s="721">
        <v>1</v>
      </c>
      <c r="E95" s="722"/>
      <c r="F95" s="722">
        <f t="shared" si="9"/>
        <v>0</v>
      </c>
    </row>
    <row r="96" spans="1:6">
      <c r="A96" s="718"/>
      <c r="B96" s="724" t="s">
        <v>1032</v>
      </c>
      <c r="C96" s="720" t="s">
        <v>49</v>
      </c>
      <c r="D96" s="721">
        <v>6</v>
      </c>
      <c r="E96" s="722"/>
      <c r="F96" s="722">
        <f t="shared" si="9"/>
        <v>0</v>
      </c>
    </row>
    <row r="97" spans="1:6">
      <c r="A97" s="718"/>
      <c r="B97" s="724"/>
      <c r="C97" s="720"/>
      <c r="D97" s="721"/>
      <c r="E97" s="722"/>
      <c r="F97" s="722"/>
    </row>
    <row r="98" spans="1:6" ht="28.8">
      <c r="A98" s="718" t="s">
        <v>996</v>
      </c>
      <c r="B98" s="724" t="s">
        <v>1033</v>
      </c>
      <c r="C98" s="720"/>
      <c r="D98" s="721"/>
      <c r="E98" s="722"/>
      <c r="F98" s="722"/>
    </row>
    <row r="99" spans="1:6">
      <c r="A99" s="718"/>
      <c r="B99" s="724"/>
      <c r="C99" s="720" t="s">
        <v>49</v>
      </c>
      <c r="D99" s="721">
        <v>2</v>
      </c>
      <c r="E99" s="722"/>
      <c r="F99" s="722">
        <f t="shared" si="9"/>
        <v>0</v>
      </c>
    </row>
    <row r="100" spans="1:6" ht="28.8">
      <c r="A100" s="718" t="s">
        <v>997</v>
      </c>
      <c r="B100" s="724" t="s">
        <v>1034</v>
      </c>
      <c r="C100" s="720"/>
      <c r="D100" s="721"/>
      <c r="E100" s="722"/>
      <c r="F100" s="722"/>
    </row>
    <row r="101" spans="1:6" ht="43.2">
      <c r="A101" s="718"/>
      <c r="B101" s="724" t="s">
        <v>1035</v>
      </c>
      <c r="C101" s="720" t="s">
        <v>49</v>
      </c>
      <c r="D101" s="721">
        <v>3</v>
      </c>
      <c r="E101" s="722"/>
      <c r="F101" s="722">
        <f t="shared" ref="F101:F107" si="10">D101*E101</f>
        <v>0</v>
      </c>
    </row>
    <row r="102" spans="1:6" ht="43.2">
      <c r="A102" s="718"/>
      <c r="B102" s="724" t="s">
        <v>1036</v>
      </c>
      <c r="C102" s="720" t="s">
        <v>49</v>
      </c>
      <c r="D102" s="721">
        <v>2</v>
      </c>
      <c r="E102" s="722"/>
      <c r="F102" s="722">
        <f t="shared" si="10"/>
        <v>0</v>
      </c>
    </row>
    <row r="103" spans="1:6">
      <c r="A103" s="718"/>
      <c r="B103" s="724"/>
      <c r="C103" s="720"/>
      <c r="D103" s="721"/>
      <c r="E103" s="721"/>
      <c r="F103" s="722"/>
    </row>
    <row r="104" spans="1:6">
      <c r="A104" s="718" t="s">
        <v>1000</v>
      </c>
      <c r="B104" s="724" t="s">
        <v>1128</v>
      </c>
      <c r="C104" s="720" t="s">
        <v>30</v>
      </c>
      <c r="D104" s="727">
        <v>1</v>
      </c>
      <c r="E104" s="728"/>
      <c r="F104" s="722">
        <f>D104*E104</f>
        <v>0</v>
      </c>
    </row>
    <row r="105" spans="1:6">
      <c r="A105" s="718"/>
      <c r="B105" s="724"/>
      <c r="C105" s="720"/>
      <c r="D105" s="721"/>
      <c r="E105" s="721"/>
      <c r="F105" s="722"/>
    </row>
    <row r="106" spans="1:6" ht="57.6">
      <c r="A106" s="718" t="s">
        <v>1004</v>
      </c>
      <c r="B106" s="724" t="s">
        <v>1037</v>
      </c>
      <c r="C106" s="720"/>
      <c r="D106" s="721"/>
      <c r="E106" s="721"/>
      <c r="F106" s="722"/>
    </row>
    <row r="107" spans="1:6">
      <c r="A107" s="718"/>
      <c r="B107" s="724"/>
      <c r="C107" s="720" t="s">
        <v>30</v>
      </c>
      <c r="D107" s="721">
        <v>1</v>
      </c>
      <c r="E107" s="722"/>
      <c r="F107" s="722">
        <f t="shared" si="10"/>
        <v>0</v>
      </c>
    </row>
    <row r="108" spans="1:6">
      <c r="A108" s="718"/>
      <c r="B108" s="724"/>
      <c r="C108" s="720"/>
      <c r="D108" s="721"/>
      <c r="E108" s="721"/>
      <c r="F108" s="721"/>
    </row>
    <row r="109" spans="1:6">
      <c r="A109" s="718"/>
      <c r="B109" s="719" t="s">
        <v>1039</v>
      </c>
      <c r="C109" s="720"/>
      <c r="D109" s="721"/>
      <c r="E109" s="721"/>
      <c r="F109" s="726">
        <f>SUM(F68:F107)</f>
        <v>0</v>
      </c>
    </row>
    <row r="110" spans="1:6">
      <c r="A110" s="718"/>
      <c r="B110" s="724"/>
      <c r="C110" s="720"/>
      <c r="D110" s="721"/>
      <c r="E110" s="721"/>
      <c r="F110" s="721"/>
    </row>
    <row r="111" spans="1:6">
      <c r="A111" s="723" t="s">
        <v>968</v>
      </c>
      <c r="B111" s="719" t="s">
        <v>969</v>
      </c>
      <c r="C111" s="720"/>
      <c r="D111" s="721"/>
      <c r="E111" s="721"/>
      <c r="F111" s="721"/>
    </row>
    <row r="112" spans="1:6">
      <c r="A112" s="718"/>
      <c r="B112" s="724"/>
      <c r="C112" s="720"/>
      <c r="D112" s="721"/>
      <c r="E112" s="721"/>
      <c r="F112" s="721"/>
    </row>
    <row r="113" spans="1:6" ht="43.2">
      <c r="A113" s="718" t="s">
        <v>665</v>
      </c>
      <c r="B113" s="724" t="s">
        <v>1040</v>
      </c>
      <c r="C113" s="720"/>
      <c r="D113" s="721"/>
      <c r="E113" s="721"/>
      <c r="F113" s="721"/>
    </row>
    <row r="114" spans="1:6">
      <c r="A114" s="718"/>
      <c r="B114" s="724"/>
      <c r="C114" s="720" t="s">
        <v>30</v>
      </c>
      <c r="D114" s="721">
        <v>1</v>
      </c>
      <c r="E114" s="722"/>
      <c r="F114" s="722">
        <f t="shared" ref="F114" si="11">D114*E114</f>
        <v>0</v>
      </c>
    </row>
    <row r="115" spans="1:6" ht="43.2">
      <c r="A115" s="718" t="s">
        <v>761</v>
      </c>
      <c r="B115" s="724" t="s">
        <v>1041</v>
      </c>
      <c r="C115" s="720"/>
      <c r="D115" s="721"/>
      <c r="E115" s="722"/>
      <c r="F115" s="722"/>
    </row>
    <row r="116" spans="1:6">
      <c r="A116" s="718"/>
      <c r="B116" s="724"/>
      <c r="C116" s="720" t="s">
        <v>30</v>
      </c>
      <c r="D116" s="721">
        <v>1</v>
      </c>
      <c r="E116" s="722"/>
      <c r="F116" s="722">
        <f t="shared" ref="F116:F130" si="12">D116*E116</f>
        <v>0</v>
      </c>
    </row>
    <row r="117" spans="1:6" ht="28.8">
      <c r="A117" s="718" t="s">
        <v>975</v>
      </c>
      <c r="B117" s="724" t="s">
        <v>1042</v>
      </c>
      <c r="C117" s="720"/>
      <c r="D117" s="721"/>
      <c r="E117" s="722"/>
      <c r="F117" s="722"/>
    </row>
    <row r="118" spans="1:6">
      <c r="A118" s="718"/>
      <c r="B118" s="724"/>
      <c r="C118" s="720" t="s">
        <v>28</v>
      </c>
      <c r="D118" s="721">
        <v>12</v>
      </c>
      <c r="E118" s="722"/>
      <c r="F118" s="722">
        <f t="shared" si="12"/>
        <v>0</v>
      </c>
    </row>
    <row r="119" spans="1:6" ht="28.8">
      <c r="A119" s="718" t="s">
        <v>977</v>
      </c>
      <c r="B119" s="724" t="s">
        <v>1043</v>
      </c>
      <c r="C119" s="720"/>
      <c r="D119" s="721"/>
      <c r="E119" s="722"/>
      <c r="F119" s="722"/>
    </row>
    <row r="120" spans="1:6">
      <c r="A120" s="718"/>
      <c r="B120" s="724"/>
      <c r="C120" s="720" t="s">
        <v>49</v>
      </c>
      <c r="D120" s="721">
        <v>6</v>
      </c>
      <c r="E120" s="722"/>
      <c r="F120" s="722">
        <f>D120*E120</f>
        <v>0</v>
      </c>
    </row>
    <row r="121" spans="1:6" ht="28.8">
      <c r="A121" s="718" t="s">
        <v>979</v>
      </c>
      <c r="B121" s="724" t="s">
        <v>1049</v>
      </c>
      <c r="C121" s="720"/>
      <c r="D121" s="721"/>
      <c r="E121" s="722"/>
      <c r="F121" s="722"/>
    </row>
    <row r="122" spans="1:6">
      <c r="A122" s="718"/>
      <c r="B122" s="724"/>
      <c r="C122" s="720" t="s">
        <v>49</v>
      </c>
      <c r="D122" s="721">
        <v>2</v>
      </c>
      <c r="E122" s="722"/>
      <c r="F122" s="722">
        <f t="shared" si="12"/>
        <v>0</v>
      </c>
    </row>
    <row r="123" spans="1:6">
      <c r="A123" s="718" t="s">
        <v>981</v>
      </c>
      <c r="B123" s="724" t="s">
        <v>1050</v>
      </c>
      <c r="C123" s="720"/>
      <c r="D123" s="721"/>
      <c r="E123" s="722"/>
      <c r="F123" s="722"/>
    </row>
    <row r="124" spans="1:6">
      <c r="A124" s="718"/>
      <c r="B124" s="724"/>
      <c r="C124" s="720" t="s">
        <v>49</v>
      </c>
      <c r="D124" s="721">
        <v>2</v>
      </c>
      <c r="E124" s="722"/>
      <c r="F124" s="722">
        <f t="shared" si="12"/>
        <v>0</v>
      </c>
    </row>
    <row r="125" spans="1:6" ht="28.8">
      <c r="A125" s="718" t="s">
        <v>982</v>
      </c>
      <c r="B125" s="724" t="s">
        <v>1044</v>
      </c>
      <c r="C125" s="720"/>
      <c r="D125" s="721"/>
      <c r="E125" s="722"/>
      <c r="F125" s="722"/>
    </row>
    <row r="126" spans="1:6">
      <c r="A126" s="718"/>
      <c r="B126" s="724"/>
      <c r="C126" s="720" t="s">
        <v>28</v>
      </c>
      <c r="D126" s="721">
        <v>5</v>
      </c>
      <c r="E126" s="722"/>
      <c r="F126" s="722">
        <f t="shared" si="12"/>
        <v>0</v>
      </c>
    </row>
    <row r="127" spans="1:6" ht="28.8">
      <c r="A127" s="718" t="s">
        <v>984</v>
      </c>
      <c r="B127" s="724" t="s">
        <v>1045</v>
      </c>
      <c r="C127" s="720"/>
      <c r="D127" s="721"/>
      <c r="E127" s="722"/>
      <c r="F127" s="722"/>
    </row>
    <row r="128" spans="1:6">
      <c r="A128" s="718"/>
      <c r="B128" s="724"/>
      <c r="C128" s="720" t="s">
        <v>49</v>
      </c>
      <c r="D128" s="721">
        <v>1</v>
      </c>
      <c r="E128" s="722"/>
      <c r="F128" s="722">
        <f t="shared" si="12"/>
        <v>0</v>
      </c>
    </row>
    <row r="129" spans="1:6" ht="57.6">
      <c r="A129" s="718" t="s">
        <v>986</v>
      </c>
      <c r="B129" s="724" t="s">
        <v>1046</v>
      </c>
      <c r="C129" s="720"/>
      <c r="D129" s="721"/>
      <c r="E129" s="722"/>
      <c r="F129" s="722"/>
    </row>
    <row r="130" spans="1:6">
      <c r="A130" s="718"/>
      <c r="B130" s="724"/>
      <c r="C130" s="720" t="s">
        <v>30</v>
      </c>
      <c r="D130" s="721">
        <v>1</v>
      </c>
      <c r="E130" s="722"/>
      <c r="F130" s="722">
        <f t="shared" si="12"/>
        <v>0</v>
      </c>
    </row>
    <row r="131" spans="1:6">
      <c r="A131" s="723"/>
      <c r="B131" s="719" t="s">
        <v>1047</v>
      </c>
      <c r="C131" s="720"/>
      <c r="D131" s="721"/>
      <c r="E131" s="721"/>
      <c r="F131" s="726">
        <f>SUM(F114:F130)</f>
        <v>0</v>
      </c>
    </row>
  </sheetData>
  <phoneticPr fontId="6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63057-444C-4035-B7B9-8F7723BAD2FD}">
  <dimension ref="A1:F170"/>
  <sheetViews>
    <sheetView workbookViewId="0">
      <selection activeCell="B1" sqref="B1"/>
    </sheetView>
  </sheetViews>
  <sheetFormatPr defaultRowHeight="14.4"/>
  <cols>
    <col min="1" max="1" width="6.88671875" customWidth="1"/>
    <col min="2" max="2" width="35.44140625" customWidth="1"/>
    <col min="4" max="4" width="9.33203125" customWidth="1"/>
    <col min="5" max="5" width="13.33203125" customWidth="1"/>
    <col min="6" max="6" width="18.33203125" customWidth="1"/>
  </cols>
  <sheetData>
    <row r="1" spans="1:6" ht="15" thickBot="1">
      <c r="A1" s="731" t="s">
        <v>1057</v>
      </c>
      <c r="B1" s="729" t="s">
        <v>1052</v>
      </c>
    </row>
    <row r="2" spans="1:6">
      <c r="B2" s="461" t="s">
        <v>22</v>
      </c>
      <c r="C2" s="682" t="s">
        <v>23</v>
      </c>
      <c r="D2" s="683" t="s">
        <v>24</v>
      </c>
      <c r="E2" s="684" t="s">
        <v>25</v>
      </c>
      <c r="F2" s="684" t="s">
        <v>26</v>
      </c>
    </row>
    <row r="3" spans="1:6">
      <c r="A3" s="718"/>
      <c r="B3" s="719"/>
      <c r="C3" s="720"/>
      <c r="D3" s="721"/>
      <c r="E3" s="721"/>
      <c r="F3" s="721"/>
    </row>
    <row r="4" spans="1:6">
      <c r="A4" s="718" t="s">
        <v>964</v>
      </c>
      <c r="B4" s="719" t="s">
        <v>965</v>
      </c>
      <c r="C4" s="720"/>
      <c r="D4" s="721"/>
      <c r="E4" s="721"/>
      <c r="F4" s="722">
        <f>F65</f>
        <v>0</v>
      </c>
    </row>
    <row r="5" spans="1:6">
      <c r="A5" s="723" t="s">
        <v>966</v>
      </c>
      <c r="B5" s="719" t="s">
        <v>967</v>
      </c>
      <c r="C5" s="720"/>
      <c r="D5" s="721"/>
      <c r="E5" s="721"/>
      <c r="F5" s="722">
        <f>F118</f>
        <v>0</v>
      </c>
    </row>
    <row r="6" spans="1:6">
      <c r="A6" s="723" t="s">
        <v>968</v>
      </c>
      <c r="B6" s="719" t="s">
        <v>969</v>
      </c>
      <c r="C6" s="720"/>
      <c r="D6" s="721"/>
      <c r="E6" s="721"/>
      <c r="F6" s="722">
        <f>F170</f>
        <v>0</v>
      </c>
    </row>
    <row r="7" spans="1:6">
      <c r="A7" s="718"/>
      <c r="B7" s="719"/>
      <c r="C7" s="720"/>
      <c r="D7" s="721"/>
      <c r="E7" s="721" t="s">
        <v>970</v>
      </c>
      <c r="F7" s="722">
        <f>SUM(F4:F6)</f>
        <v>0</v>
      </c>
    </row>
    <row r="8" spans="1:6">
      <c r="A8" s="718"/>
      <c r="B8" s="719"/>
      <c r="C8" s="720"/>
      <c r="D8" s="721"/>
      <c r="E8" s="721"/>
      <c r="F8" s="722"/>
    </row>
    <row r="9" spans="1:6">
      <c r="A9" s="718"/>
      <c r="B9" s="719"/>
      <c r="C9" s="720"/>
      <c r="D9" s="721"/>
      <c r="E9" s="721"/>
      <c r="F9" s="721"/>
    </row>
    <row r="10" spans="1:6">
      <c r="A10" s="723" t="s">
        <v>964</v>
      </c>
      <c r="B10" s="719" t="s">
        <v>965</v>
      </c>
      <c r="C10" s="720"/>
      <c r="D10" s="721"/>
      <c r="E10" s="721"/>
      <c r="F10" s="721"/>
    </row>
    <row r="11" spans="1:6">
      <c r="A11" s="718"/>
      <c r="B11" s="724"/>
      <c r="C11" s="720" t="s">
        <v>971</v>
      </c>
      <c r="D11" s="721" t="s">
        <v>972</v>
      </c>
      <c r="E11" s="721" t="s">
        <v>973</v>
      </c>
      <c r="F11" s="721" t="s">
        <v>399</v>
      </c>
    </row>
    <row r="12" spans="1:6" ht="28.8">
      <c r="A12" s="718" t="s">
        <v>665</v>
      </c>
      <c r="B12" s="724" t="s">
        <v>974</v>
      </c>
      <c r="C12" s="720"/>
      <c r="D12" s="721"/>
      <c r="E12" s="722"/>
      <c r="F12" s="722"/>
    </row>
    <row r="13" spans="1:6">
      <c r="A13" s="718"/>
      <c r="B13" s="724"/>
      <c r="C13" s="720" t="s">
        <v>30</v>
      </c>
      <c r="D13" s="721">
        <v>1</v>
      </c>
      <c r="E13" s="722"/>
      <c r="F13" s="722">
        <f t="shared" ref="F13:F63" si="0">D13*E13</f>
        <v>0</v>
      </c>
    </row>
    <row r="14" spans="1:6" ht="43.2">
      <c r="A14" s="718" t="s">
        <v>761</v>
      </c>
      <c r="B14" s="724" t="s">
        <v>976</v>
      </c>
      <c r="C14" s="720"/>
      <c r="D14" s="721"/>
      <c r="E14" s="722"/>
      <c r="F14" s="722"/>
    </row>
    <row r="15" spans="1:6">
      <c r="A15" s="718"/>
      <c r="B15" s="724"/>
      <c r="C15" s="720" t="s">
        <v>36</v>
      </c>
      <c r="D15" s="721">
        <v>7.5</v>
      </c>
      <c r="E15" s="722"/>
      <c r="F15" s="722">
        <f t="shared" si="0"/>
        <v>0</v>
      </c>
    </row>
    <row r="16" spans="1:6" ht="43.8" customHeight="1">
      <c r="A16" s="718" t="s">
        <v>975</v>
      </c>
      <c r="B16" s="724" t="s">
        <v>978</v>
      </c>
      <c r="C16" s="720"/>
      <c r="D16" s="721"/>
      <c r="E16" s="722"/>
      <c r="F16" s="722"/>
    </row>
    <row r="17" spans="1:6">
      <c r="A17" s="718"/>
      <c r="B17" s="724"/>
      <c r="C17" s="720" t="s">
        <v>36</v>
      </c>
      <c r="D17" s="721">
        <v>32</v>
      </c>
      <c r="E17" s="722"/>
      <c r="F17" s="722">
        <f t="shared" si="0"/>
        <v>0</v>
      </c>
    </row>
    <row r="18" spans="1:6" ht="43.2">
      <c r="A18" s="718" t="s">
        <v>977</v>
      </c>
      <c r="B18" s="724" t="s">
        <v>980</v>
      </c>
      <c r="C18" s="720"/>
      <c r="D18" s="721"/>
      <c r="E18" s="722"/>
      <c r="F18" s="722"/>
    </row>
    <row r="19" spans="1:6">
      <c r="A19" s="718"/>
      <c r="B19" s="724"/>
      <c r="C19" s="720" t="s">
        <v>49</v>
      </c>
      <c r="D19" s="721">
        <v>2</v>
      </c>
      <c r="E19" s="722"/>
      <c r="F19" s="722">
        <f t="shared" si="0"/>
        <v>0</v>
      </c>
    </row>
    <row r="20" spans="1:6" ht="43.2">
      <c r="A20" s="718" t="s">
        <v>979</v>
      </c>
      <c r="B20" s="724" t="s">
        <v>1060</v>
      </c>
      <c r="C20" s="720"/>
      <c r="D20" s="721"/>
      <c r="E20" s="722"/>
      <c r="F20" s="722"/>
    </row>
    <row r="21" spans="1:6">
      <c r="A21" s="718"/>
      <c r="B21" s="724"/>
      <c r="C21" s="720" t="s">
        <v>36</v>
      </c>
      <c r="D21" s="721">
        <v>9.5</v>
      </c>
      <c r="E21" s="722"/>
      <c r="F21" s="722">
        <f t="shared" si="0"/>
        <v>0</v>
      </c>
    </row>
    <row r="22" spans="1:6" ht="43.2">
      <c r="A22" s="718" t="s">
        <v>981</v>
      </c>
      <c r="B22" s="724" t="s">
        <v>983</v>
      </c>
      <c r="C22" s="720"/>
      <c r="D22" s="721"/>
      <c r="E22" s="722"/>
      <c r="F22" s="722"/>
    </row>
    <row r="23" spans="1:6">
      <c r="A23" s="718"/>
      <c r="B23" s="724"/>
      <c r="C23" s="720" t="s">
        <v>28</v>
      </c>
      <c r="D23" s="721">
        <v>6</v>
      </c>
      <c r="E23" s="722"/>
      <c r="F23" s="722">
        <f t="shared" si="0"/>
        <v>0</v>
      </c>
    </row>
    <row r="24" spans="1:6" ht="43.2">
      <c r="A24" s="718" t="s">
        <v>982</v>
      </c>
      <c r="B24" s="724" t="s">
        <v>985</v>
      </c>
      <c r="C24" s="720"/>
      <c r="D24" s="721"/>
      <c r="E24" s="722"/>
      <c r="F24" s="722"/>
    </row>
    <row r="25" spans="1:6">
      <c r="A25" s="718"/>
      <c r="B25" s="724"/>
      <c r="C25" s="720" t="s">
        <v>28</v>
      </c>
      <c r="D25" s="721">
        <v>2</v>
      </c>
      <c r="E25" s="722"/>
      <c r="F25" s="722">
        <f t="shared" si="0"/>
        <v>0</v>
      </c>
    </row>
    <row r="26" spans="1:6" ht="57.6">
      <c r="A26" s="718" t="s">
        <v>984</v>
      </c>
      <c r="B26" s="724" t="s">
        <v>987</v>
      </c>
      <c r="C26" s="720"/>
      <c r="D26" s="721"/>
      <c r="E26" s="722"/>
      <c r="F26" s="722"/>
    </row>
    <row r="27" spans="1:6">
      <c r="A27" s="718"/>
      <c r="B27" s="724"/>
      <c r="C27" s="720" t="s">
        <v>28</v>
      </c>
      <c r="D27" s="721">
        <v>6</v>
      </c>
      <c r="E27" s="722"/>
      <c r="F27" s="722">
        <f t="shared" si="0"/>
        <v>0</v>
      </c>
    </row>
    <row r="28" spans="1:6" ht="43.2">
      <c r="A28" s="718" t="s">
        <v>986</v>
      </c>
      <c r="B28" s="724" t="s">
        <v>1061</v>
      </c>
      <c r="C28" s="720"/>
      <c r="D28" s="721"/>
      <c r="E28" s="722"/>
      <c r="F28" s="722"/>
    </row>
    <row r="29" spans="1:6">
      <c r="A29" s="718"/>
      <c r="B29" s="724"/>
      <c r="C29" s="720" t="s">
        <v>28</v>
      </c>
      <c r="D29" s="721">
        <v>3</v>
      </c>
      <c r="E29" s="722"/>
      <c r="F29" s="722">
        <f t="shared" si="0"/>
        <v>0</v>
      </c>
    </row>
    <row r="30" spans="1:6" ht="43.2">
      <c r="A30" s="718" t="s">
        <v>988</v>
      </c>
      <c r="B30" s="724" t="s">
        <v>991</v>
      </c>
      <c r="C30" s="720"/>
      <c r="D30" s="721"/>
      <c r="E30" s="722"/>
      <c r="F30" s="722"/>
    </row>
    <row r="31" spans="1:6">
      <c r="A31" s="718"/>
      <c r="B31" s="724"/>
      <c r="C31" s="720" t="s">
        <v>36</v>
      </c>
      <c r="D31" s="721">
        <v>4.5</v>
      </c>
      <c r="E31" s="722"/>
      <c r="F31" s="722">
        <f t="shared" si="0"/>
        <v>0</v>
      </c>
    </row>
    <row r="32" spans="1:6" ht="43.2">
      <c r="A32" s="718" t="s">
        <v>990</v>
      </c>
      <c r="B32" s="724" t="s">
        <v>992</v>
      </c>
      <c r="C32" s="720"/>
      <c r="D32" s="721"/>
      <c r="E32" s="722"/>
      <c r="F32" s="722"/>
    </row>
    <row r="33" spans="1:6">
      <c r="A33" s="718"/>
      <c r="B33" s="724"/>
      <c r="C33" s="720" t="s">
        <v>30</v>
      </c>
      <c r="D33" s="721">
        <v>1</v>
      </c>
      <c r="E33" s="722"/>
      <c r="F33" s="722">
        <f t="shared" si="0"/>
        <v>0</v>
      </c>
    </row>
    <row r="34" spans="1:6" ht="86.4">
      <c r="A34" s="718" t="s">
        <v>834</v>
      </c>
      <c r="B34" s="724" t="s">
        <v>1062</v>
      </c>
      <c r="C34" s="720"/>
      <c r="D34" s="721"/>
      <c r="E34" s="722"/>
      <c r="F34" s="722"/>
    </row>
    <row r="35" spans="1:6">
      <c r="A35" s="718"/>
      <c r="B35" s="724"/>
      <c r="C35" s="720" t="s">
        <v>36</v>
      </c>
      <c r="D35" s="721">
        <v>8</v>
      </c>
      <c r="E35" s="722"/>
      <c r="F35" s="722">
        <f t="shared" ref="F35" si="1">D35*E35</f>
        <v>0</v>
      </c>
    </row>
    <row r="36" spans="1:6" ht="57.6">
      <c r="A36" s="718" t="s">
        <v>993</v>
      </c>
      <c r="B36" s="724" t="s">
        <v>1063</v>
      </c>
      <c r="C36" s="720"/>
      <c r="D36" s="721"/>
      <c r="E36" s="722"/>
      <c r="F36" s="722"/>
    </row>
    <row r="37" spans="1:6">
      <c r="A37" s="718"/>
      <c r="B37" s="724"/>
      <c r="C37" s="720" t="s">
        <v>30</v>
      </c>
      <c r="D37" s="721">
        <v>1</v>
      </c>
      <c r="E37" s="722"/>
      <c r="F37" s="722">
        <f t="shared" si="0"/>
        <v>0</v>
      </c>
    </row>
    <row r="38" spans="1:6" ht="117" customHeight="1">
      <c r="A38" s="718" t="s">
        <v>995</v>
      </c>
      <c r="B38" s="724" t="s">
        <v>1130</v>
      </c>
      <c r="C38" s="720"/>
      <c r="D38" s="721"/>
      <c r="E38" s="722"/>
      <c r="F38" s="722"/>
    </row>
    <row r="39" spans="1:6">
      <c r="A39" s="718"/>
      <c r="B39" s="724"/>
      <c r="C39" s="720" t="s">
        <v>30</v>
      </c>
      <c r="D39" s="721">
        <v>1</v>
      </c>
      <c r="E39" s="722"/>
      <c r="F39" s="722">
        <f t="shared" si="0"/>
        <v>0</v>
      </c>
    </row>
    <row r="40" spans="1:6" ht="43.2">
      <c r="A40" s="718" t="s">
        <v>996</v>
      </c>
      <c r="B40" s="724" t="s">
        <v>998</v>
      </c>
      <c r="C40" s="720"/>
      <c r="D40" s="721"/>
      <c r="E40" s="722"/>
      <c r="F40" s="722"/>
    </row>
    <row r="41" spans="1:6">
      <c r="A41" s="718"/>
      <c r="B41" s="724" t="s">
        <v>999</v>
      </c>
      <c r="C41" s="720" t="s">
        <v>36</v>
      </c>
      <c r="D41" s="721">
        <v>10</v>
      </c>
      <c r="E41" s="722"/>
      <c r="F41" s="722">
        <f t="shared" si="0"/>
        <v>0</v>
      </c>
    </row>
    <row r="42" spans="1:6">
      <c r="A42" s="718"/>
      <c r="B42" s="724"/>
      <c r="C42" s="720"/>
      <c r="D42" s="721"/>
      <c r="E42" s="722"/>
      <c r="F42" s="722"/>
    </row>
    <row r="43" spans="1:6" ht="43.2">
      <c r="A43" s="718" t="s">
        <v>997</v>
      </c>
      <c r="B43" s="724" t="s">
        <v>1001</v>
      </c>
      <c r="C43" s="720"/>
      <c r="D43" s="721"/>
      <c r="E43" s="722"/>
      <c r="F43" s="722"/>
    </row>
    <row r="44" spans="1:6">
      <c r="A44" s="718"/>
      <c r="B44" s="724" t="s">
        <v>1002</v>
      </c>
      <c r="C44" s="720" t="s">
        <v>52</v>
      </c>
      <c r="D44" s="721">
        <v>5</v>
      </c>
      <c r="E44" s="722"/>
      <c r="F44" s="722">
        <f t="shared" si="0"/>
        <v>0</v>
      </c>
    </row>
    <row r="45" spans="1:6">
      <c r="A45" s="718"/>
      <c r="B45" s="724" t="s">
        <v>1003</v>
      </c>
      <c r="C45" s="720" t="s">
        <v>52</v>
      </c>
      <c r="D45" s="721">
        <v>5</v>
      </c>
      <c r="E45" s="722"/>
      <c r="F45" s="722">
        <f t="shared" si="0"/>
        <v>0</v>
      </c>
    </row>
    <row r="46" spans="1:6">
      <c r="A46" s="718"/>
      <c r="B46" s="724" t="s">
        <v>1124</v>
      </c>
      <c r="C46" s="720" t="s">
        <v>30</v>
      </c>
      <c r="D46" s="721">
        <v>1</v>
      </c>
      <c r="E46" s="722">
        <f>SUM(F44+F45)*0.2</f>
        <v>0</v>
      </c>
      <c r="F46" s="722">
        <f t="shared" si="0"/>
        <v>0</v>
      </c>
    </row>
    <row r="47" spans="1:6">
      <c r="A47" s="718"/>
      <c r="B47" s="724"/>
      <c r="C47" s="720"/>
      <c r="D47" s="721"/>
      <c r="E47" s="722"/>
      <c r="F47" s="722"/>
    </row>
    <row r="48" spans="1:6" ht="43.2">
      <c r="A48" s="718" t="s">
        <v>1131</v>
      </c>
      <c r="B48" s="724" t="s">
        <v>1005</v>
      </c>
      <c r="C48" s="720"/>
      <c r="D48" s="721"/>
      <c r="E48" s="722"/>
      <c r="F48" s="722"/>
    </row>
    <row r="49" spans="1:6">
      <c r="A49" s="718"/>
      <c r="B49" s="724"/>
      <c r="C49" s="720" t="s">
        <v>36</v>
      </c>
      <c r="D49" s="721">
        <v>31</v>
      </c>
      <c r="E49" s="722"/>
      <c r="F49" s="722">
        <f t="shared" si="0"/>
        <v>0</v>
      </c>
    </row>
    <row r="50" spans="1:6" ht="57.6">
      <c r="A50" s="718" t="s">
        <v>1121</v>
      </c>
      <c r="B50" s="724" t="s">
        <v>1132</v>
      </c>
      <c r="C50" s="720"/>
      <c r="D50" s="721"/>
      <c r="E50" s="722"/>
      <c r="F50" s="722"/>
    </row>
    <row r="51" spans="1:6">
      <c r="A51" s="718"/>
      <c r="B51" s="724"/>
      <c r="C51" s="720" t="s">
        <v>28</v>
      </c>
      <c r="D51" s="721">
        <v>33</v>
      </c>
      <c r="E51" s="722">
        <f>'B|Tlakarska d.'!E32</f>
        <v>0</v>
      </c>
      <c r="F51" s="722">
        <f t="shared" si="0"/>
        <v>0</v>
      </c>
    </row>
    <row r="52" spans="1:6" ht="72">
      <c r="A52" s="718" t="s">
        <v>1006</v>
      </c>
      <c r="B52" s="724" t="s">
        <v>1009</v>
      </c>
      <c r="C52" s="720"/>
      <c r="D52" s="721"/>
      <c r="E52" s="722"/>
      <c r="F52" s="722"/>
    </row>
    <row r="53" spans="1:6">
      <c r="A53" s="718"/>
      <c r="B53" s="724"/>
      <c r="C53" s="720" t="s">
        <v>36</v>
      </c>
      <c r="D53" s="721">
        <v>30</v>
      </c>
      <c r="E53" s="722"/>
      <c r="F53" s="722">
        <f t="shared" si="0"/>
        <v>0</v>
      </c>
    </row>
    <row r="54" spans="1:6" ht="43.2">
      <c r="A54" s="718" t="s">
        <v>1007</v>
      </c>
      <c r="B54" s="724" t="s">
        <v>1011</v>
      </c>
      <c r="C54" s="720"/>
      <c r="D54" s="721"/>
      <c r="E54" s="722"/>
      <c r="F54" s="722"/>
    </row>
    <row r="55" spans="1:6">
      <c r="A55" s="718"/>
      <c r="B55" s="724"/>
      <c r="C55" s="720" t="s">
        <v>36</v>
      </c>
      <c r="D55" s="721">
        <v>92</v>
      </c>
      <c r="E55" s="722"/>
      <c r="F55" s="722">
        <f t="shared" si="0"/>
        <v>0</v>
      </c>
    </row>
    <row r="56" spans="1:6" ht="43.2">
      <c r="A56" s="718" t="s">
        <v>1008</v>
      </c>
      <c r="B56" s="724" t="s">
        <v>1013</v>
      </c>
      <c r="C56" s="720"/>
      <c r="D56" s="721"/>
      <c r="E56" s="722"/>
      <c r="F56" s="722"/>
    </row>
    <row r="57" spans="1:6">
      <c r="A57" s="718"/>
      <c r="B57" s="724"/>
      <c r="C57" s="720" t="s">
        <v>36</v>
      </c>
      <c r="D57" s="721">
        <v>50</v>
      </c>
      <c r="E57" s="722"/>
      <c r="F57" s="722">
        <f t="shared" si="0"/>
        <v>0</v>
      </c>
    </row>
    <row r="58" spans="1:6" ht="72">
      <c r="A58" s="718" t="s">
        <v>1010</v>
      </c>
      <c r="B58" s="725" t="s">
        <v>1015</v>
      </c>
      <c r="C58" s="720"/>
      <c r="D58" s="721"/>
      <c r="E58" s="722"/>
      <c r="F58" s="722"/>
    </row>
    <row r="59" spans="1:6">
      <c r="A59" s="718"/>
      <c r="B59" s="724"/>
      <c r="C59" s="720" t="s">
        <v>36</v>
      </c>
      <c r="D59" s="721">
        <v>1.5</v>
      </c>
      <c r="E59" s="722"/>
      <c r="F59" s="722">
        <f t="shared" ref="F59" si="2">D59*E59</f>
        <v>0</v>
      </c>
    </row>
    <row r="60" spans="1:6" ht="28.8">
      <c r="A60" s="718" t="s">
        <v>1012</v>
      </c>
      <c r="B60" s="724" t="s">
        <v>1125</v>
      </c>
      <c r="C60" s="720"/>
      <c r="D60" s="721"/>
      <c r="E60" s="722"/>
      <c r="F60" s="722"/>
    </row>
    <row r="61" spans="1:6">
      <c r="A61" s="718"/>
      <c r="B61" s="724"/>
      <c r="C61" s="720" t="s">
        <v>30</v>
      </c>
      <c r="D61" s="721">
        <v>1</v>
      </c>
      <c r="E61" s="722"/>
      <c r="F61" s="722">
        <f t="shared" ref="F61" si="3">D61*E61</f>
        <v>0</v>
      </c>
    </row>
    <row r="62" spans="1:6" ht="43.2">
      <c r="A62" s="718" t="s">
        <v>1014</v>
      </c>
      <c r="B62" s="724" t="s">
        <v>1126</v>
      </c>
      <c r="C62" s="720"/>
      <c r="D62" s="721"/>
      <c r="E62" s="722"/>
      <c r="F62" s="722"/>
    </row>
    <row r="63" spans="1:6">
      <c r="A63" s="718"/>
      <c r="B63" s="724"/>
      <c r="C63" s="720" t="s">
        <v>35</v>
      </c>
      <c r="D63" s="721">
        <v>2</v>
      </c>
      <c r="E63" s="722"/>
      <c r="F63" s="722">
        <f t="shared" si="0"/>
        <v>0</v>
      </c>
    </row>
    <row r="64" spans="1:6">
      <c r="A64" s="718"/>
      <c r="B64" s="724"/>
      <c r="C64" s="720"/>
      <c r="D64" s="721"/>
      <c r="E64" s="721"/>
      <c r="F64" s="721"/>
    </row>
    <row r="65" spans="1:6">
      <c r="A65" s="718"/>
      <c r="B65" s="719" t="s">
        <v>1017</v>
      </c>
      <c r="C65" s="720"/>
      <c r="D65" s="721"/>
      <c r="E65" s="721"/>
      <c r="F65" s="726">
        <f>SUM(F12:F63)</f>
        <v>0</v>
      </c>
    </row>
    <row r="66" spans="1:6">
      <c r="A66" s="718"/>
      <c r="B66" s="724"/>
      <c r="C66" s="720"/>
      <c r="D66" s="721"/>
      <c r="E66" s="721"/>
      <c r="F66" s="721"/>
    </row>
    <row r="67" spans="1:6">
      <c r="A67" s="718"/>
      <c r="B67" s="724"/>
      <c r="C67" s="720"/>
      <c r="D67" s="721"/>
      <c r="E67" s="721"/>
      <c r="F67" s="721"/>
    </row>
    <row r="68" spans="1:6">
      <c r="A68" s="723" t="s">
        <v>966</v>
      </c>
      <c r="B68" s="719" t="s">
        <v>967</v>
      </c>
      <c r="C68" s="720"/>
      <c r="D68" s="721"/>
      <c r="E68" s="721"/>
      <c r="F68" s="721"/>
    </row>
    <row r="69" spans="1:6">
      <c r="A69" s="718"/>
      <c r="B69" s="724"/>
      <c r="C69" s="720"/>
      <c r="D69" s="721"/>
      <c r="E69" s="721"/>
      <c r="F69" s="721"/>
    </row>
    <row r="70" spans="1:6" ht="28.8">
      <c r="A70" s="718" t="s">
        <v>665</v>
      </c>
      <c r="B70" s="724" t="s">
        <v>1018</v>
      </c>
      <c r="C70" s="720"/>
      <c r="D70" s="721"/>
      <c r="E70" s="721"/>
      <c r="F70" s="721"/>
    </row>
    <row r="71" spans="1:6">
      <c r="A71" s="718"/>
      <c r="B71" s="724"/>
      <c r="C71" s="720" t="s">
        <v>52</v>
      </c>
      <c r="D71" s="721">
        <v>8</v>
      </c>
      <c r="E71" s="722"/>
      <c r="F71" s="722">
        <f t="shared" ref="F71" si="4">D71*E71</f>
        <v>0</v>
      </c>
    </row>
    <row r="72" spans="1:6" ht="57.6">
      <c r="A72" s="718" t="s">
        <v>761</v>
      </c>
      <c r="B72" s="724" t="s">
        <v>1019</v>
      </c>
      <c r="C72" s="720"/>
      <c r="D72" s="721"/>
      <c r="E72" s="722"/>
      <c r="F72" s="722"/>
    </row>
    <row r="73" spans="1:6">
      <c r="A73" s="718"/>
      <c r="B73" s="724"/>
      <c r="C73" s="720" t="s">
        <v>28</v>
      </c>
      <c r="D73" s="721">
        <v>8</v>
      </c>
      <c r="E73" s="722"/>
      <c r="F73" s="722">
        <f t="shared" ref="F73:F93" si="5">D73*E73</f>
        <v>0</v>
      </c>
    </row>
    <row r="74" spans="1:6" ht="28.8">
      <c r="A74" s="718" t="s">
        <v>975</v>
      </c>
      <c r="B74" s="724" t="s">
        <v>1020</v>
      </c>
      <c r="C74" s="720"/>
      <c r="D74" s="721"/>
      <c r="E74" s="722"/>
      <c r="F74" s="722"/>
    </row>
    <row r="75" spans="1:6">
      <c r="A75" s="718"/>
      <c r="B75" s="724"/>
      <c r="C75" s="720" t="s">
        <v>28</v>
      </c>
      <c r="D75" s="721">
        <v>66</v>
      </c>
      <c r="E75" s="722"/>
      <c r="F75" s="722">
        <f t="shared" si="5"/>
        <v>0</v>
      </c>
    </row>
    <row r="76" spans="1:6" ht="43.2">
      <c r="A76" s="718" t="s">
        <v>977</v>
      </c>
      <c r="B76" s="724" t="s">
        <v>1021</v>
      </c>
      <c r="C76" s="720"/>
      <c r="D76" s="721"/>
      <c r="E76" s="722"/>
      <c r="F76" s="722"/>
    </row>
    <row r="77" spans="1:6">
      <c r="A77" s="718"/>
      <c r="B77" s="724"/>
      <c r="C77" s="720" t="s">
        <v>28</v>
      </c>
      <c r="D77" s="721">
        <v>33</v>
      </c>
      <c r="E77" s="722"/>
      <c r="F77" s="722">
        <f t="shared" ref="F77" si="6">D77*E77</f>
        <v>0</v>
      </c>
    </row>
    <row r="78" spans="1:6" ht="43.2">
      <c r="A78" s="718" t="s">
        <v>979</v>
      </c>
      <c r="B78" s="724" t="s">
        <v>1064</v>
      </c>
      <c r="C78" s="720"/>
      <c r="D78" s="721"/>
      <c r="E78" s="722"/>
      <c r="F78" s="722"/>
    </row>
    <row r="79" spans="1:6">
      <c r="A79" s="718"/>
      <c r="B79" s="724"/>
      <c r="C79" s="720" t="s">
        <v>28</v>
      </c>
      <c r="D79" s="721">
        <v>23</v>
      </c>
      <c r="E79" s="722"/>
      <c r="F79" s="722">
        <f t="shared" ref="F79" si="7">D79*E79</f>
        <v>0</v>
      </c>
    </row>
    <row r="80" spans="1:6" ht="43.2">
      <c r="A80" s="718" t="s">
        <v>981</v>
      </c>
      <c r="B80" s="724" t="s">
        <v>1065</v>
      </c>
      <c r="C80" s="720"/>
      <c r="D80" s="721"/>
      <c r="E80" s="722"/>
      <c r="F80" s="722"/>
    </row>
    <row r="81" spans="1:6">
      <c r="A81" s="718"/>
      <c r="B81" s="724"/>
      <c r="C81" s="720" t="s">
        <v>28</v>
      </c>
      <c r="D81" s="721">
        <v>23</v>
      </c>
      <c r="E81" s="722"/>
      <c r="F81" s="722">
        <f t="shared" ref="F81" si="8">D81*E81</f>
        <v>0</v>
      </c>
    </row>
    <row r="82" spans="1:6" ht="28.8">
      <c r="A82" s="718" t="s">
        <v>982</v>
      </c>
      <c r="B82" s="724" t="s">
        <v>1133</v>
      </c>
      <c r="C82" s="720"/>
      <c r="D82" s="721"/>
      <c r="E82" s="722"/>
      <c r="F82" s="722"/>
    </row>
    <row r="83" spans="1:6">
      <c r="A83" s="718"/>
      <c r="B83" s="724"/>
      <c r="C83" s="720" t="s">
        <v>28</v>
      </c>
      <c r="D83" s="721">
        <v>41</v>
      </c>
      <c r="E83" s="722"/>
      <c r="F83" s="722">
        <f t="shared" ref="F83" si="9">D83*E83</f>
        <v>0</v>
      </c>
    </row>
    <row r="84" spans="1:6" ht="28.8">
      <c r="A84" s="718" t="s">
        <v>984</v>
      </c>
      <c r="B84" s="724" t="s">
        <v>1022</v>
      </c>
      <c r="C84" s="720"/>
      <c r="D84" s="721"/>
      <c r="E84" s="722"/>
      <c r="F84" s="722"/>
    </row>
    <row r="85" spans="1:6">
      <c r="A85" s="718"/>
      <c r="B85" s="724"/>
      <c r="C85" s="720" t="s">
        <v>28</v>
      </c>
      <c r="D85" s="721">
        <v>55</v>
      </c>
      <c r="E85" s="722"/>
      <c r="F85" s="722">
        <f t="shared" si="5"/>
        <v>0</v>
      </c>
    </row>
    <row r="86" spans="1:6">
      <c r="A86" s="718" t="s">
        <v>986</v>
      </c>
      <c r="B86" s="724" t="s">
        <v>1023</v>
      </c>
      <c r="C86" s="720"/>
      <c r="D86" s="721"/>
      <c r="E86" s="722"/>
      <c r="F86" s="722"/>
    </row>
    <row r="87" spans="1:6">
      <c r="A87" s="718"/>
      <c r="B87" s="724"/>
      <c r="C87" s="720" t="s">
        <v>28</v>
      </c>
      <c r="D87" s="721">
        <v>10</v>
      </c>
      <c r="E87" s="722"/>
      <c r="F87" s="722">
        <f t="shared" si="5"/>
        <v>0</v>
      </c>
    </row>
    <row r="88" spans="1:6" ht="32.4" customHeight="1">
      <c r="A88" s="718" t="s">
        <v>988</v>
      </c>
      <c r="B88" s="724" t="s">
        <v>1066</v>
      </c>
      <c r="C88" s="720"/>
      <c r="D88" s="721"/>
      <c r="E88" s="722"/>
      <c r="F88" s="722"/>
    </row>
    <row r="89" spans="1:6">
      <c r="A89" s="718"/>
      <c r="B89" s="724"/>
      <c r="C89" s="720" t="s">
        <v>28</v>
      </c>
      <c r="D89" s="721">
        <v>20</v>
      </c>
      <c r="E89" s="722"/>
      <c r="F89" s="722">
        <f t="shared" ref="F89" si="10">D89*E89</f>
        <v>0</v>
      </c>
    </row>
    <row r="90" spans="1:6" ht="28.8">
      <c r="A90" s="718" t="s">
        <v>990</v>
      </c>
      <c r="B90" s="724" t="s">
        <v>1024</v>
      </c>
      <c r="C90" s="720"/>
      <c r="D90" s="721"/>
      <c r="E90" s="722"/>
      <c r="F90" s="722"/>
    </row>
    <row r="91" spans="1:6">
      <c r="A91" s="718"/>
      <c r="B91" s="724"/>
      <c r="C91" s="720" t="s">
        <v>28</v>
      </c>
      <c r="D91" s="721">
        <v>140</v>
      </c>
      <c r="E91" s="722"/>
      <c r="F91" s="722">
        <f t="shared" ref="F91" si="11">D91*E91</f>
        <v>0</v>
      </c>
    </row>
    <row r="92" spans="1:6" ht="43.2">
      <c r="A92" s="718" t="s">
        <v>834</v>
      </c>
      <c r="B92" s="724" t="s">
        <v>1048</v>
      </c>
      <c r="C92" s="720"/>
      <c r="D92" s="721"/>
      <c r="E92" s="722"/>
      <c r="F92" s="722"/>
    </row>
    <row r="93" spans="1:6">
      <c r="A93" s="718"/>
      <c r="B93" s="724"/>
      <c r="C93" s="720" t="s">
        <v>59</v>
      </c>
      <c r="D93" s="721">
        <v>8</v>
      </c>
      <c r="E93" s="722"/>
      <c r="F93" s="722">
        <f t="shared" si="5"/>
        <v>0</v>
      </c>
    </row>
    <row r="94" spans="1:6" ht="28.8">
      <c r="A94" s="718" t="s">
        <v>993</v>
      </c>
      <c r="B94" s="724" t="s">
        <v>1025</v>
      </c>
      <c r="C94" s="720"/>
      <c r="D94" s="721"/>
      <c r="E94" s="721"/>
      <c r="F94" s="721"/>
    </row>
    <row r="95" spans="1:6">
      <c r="A95" s="718"/>
      <c r="B95" s="724"/>
      <c r="C95" s="720" t="s">
        <v>59</v>
      </c>
      <c r="D95" s="721">
        <v>8</v>
      </c>
      <c r="E95" s="722"/>
      <c r="F95" s="722">
        <f t="shared" ref="F95" si="12">D95*E95</f>
        <v>0</v>
      </c>
    </row>
    <row r="96" spans="1:6" ht="43.2">
      <c r="A96" s="718" t="s">
        <v>995</v>
      </c>
      <c r="B96" s="724" t="s">
        <v>1026</v>
      </c>
      <c r="C96" s="720"/>
      <c r="D96" s="721"/>
      <c r="E96" s="722"/>
      <c r="F96" s="722"/>
    </row>
    <row r="97" spans="1:6">
      <c r="A97" s="718"/>
      <c r="B97" s="724"/>
      <c r="C97" s="720" t="s">
        <v>59</v>
      </c>
      <c r="D97" s="721">
        <v>5</v>
      </c>
      <c r="E97" s="722"/>
      <c r="F97" s="722">
        <f>D97*E97</f>
        <v>0</v>
      </c>
    </row>
    <row r="98" spans="1:6" ht="43.2">
      <c r="A98" s="718" t="s">
        <v>996</v>
      </c>
      <c r="B98" s="724" t="s">
        <v>1027</v>
      </c>
      <c r="C98" s="720"/>
      <c r="D98" s="721"/>
      <c r="E98" s="722"/>
      <c r="F98" s="722"/>
    </row>
    <row r="99" spans="1:6">
      <c r="A99" s="718"/>
      <c r="B99" s="724"/>
      <c r="C99" s="720" t="s">
        <v>59</v>
      </c>
      <c r="D99" s="721">
        <v>4</v>
      </c>
      <c r="E99" s="722"/>
      <c r="F99" s="722">
        <f>D99*E99</f>
        <v>0</v>
      </c>
    </row>
    <row r="100" spans="1:6" ht="28.8">
      <c r="A100" s="718" t="s">
        <v>997</v>
      </c>
      <c r="B100" s="724" t="s">
        <v>1028</v>
      </c>
      <c r="C100" s="720"/>
      <c r="D100" s="721"/>
      <c r="E100" s="721"/>
      <c r="F100" s="721"/>
    </row>
    <row r="101" spans="1:6">
      <c r="A101" s="718"/>
      <c r="B101" s="724"/>
      <c r="C101" s="720" t="s">
        <v>59</v>
      </c>
      <c r="D101" s="721">
        <v>1</v>
      </c>
      <c r="E101" s="722"/>
      <c r="F101" s="722">
        <f>D101*E101</f>
        <v>0</v>
      </c>
    </row>
    <row r="102" spans="1:6" ht="28.8">
      <c r="A102" s="718" t="s">
        <v>1000</v>
      </c>
      <c r="B102" s="724" t="s">
        <v>1029</v>
      </c>
      <c r="C102" s="720"/>
      <c r="D102" s="721"/>
      <c r="E102" s="722"/>
      <c r="F102" s="722"/>
    </row>
    <row r="103" spans="1:6">
      <c r="A103" s="718"/>
      <c r="B103" s="724" t="s">
        <v>1030</v>
      </c>
      <c r="C103" s="720" t="s">
        <v>49</v>
      </c>
      <c r="D103" s="721">
        <v>2</v>
      </c>
      <c r="E103" s="722"/>
      <c r="F103" s="722">
        <f t="shared" ref="F103:F108" si="13">D103*E103</f>
        <v>0</v>
      </c>
    </row>
    <row r="104" spans="1:6">
      <c r="A104" s="718"/>
      <c r="B104" s="724" t="s">
        <v>1031</v>
      </c>
      <c r="C104" s="720" t="s">
        <v>49</v>
      </c>
      <c r="D104" s="721">
        <v>1</v>
      </c>
      <c r="E104" s="722"/>
      <c r="F104" s="722">
        <f t="shared" si="13"/>
        <v>0</v>
      </c>
    </row>
    <row r="105" spans="1:6">
      <c r="A105" s="718"/>
      <c r="B105" s="724" t="s">
        <v>1032</v>
      </c>
      <c r="C105" s="720" t="s">
        <v>49</v>
      </c>
      <c r="D105" s="721">
        <v>6</v>
      </c>
      <c r="E105" s="722"/>
      <c r="F105" s="722">
        <f t="shared" si="13"/>
        <v>0</v>
      </c>
    </row>
    <row r="106" spans="1:6">
      <c r="A106" s="718"/>
      <c r="B106" s="724"/>
      <c r="C106" s="720"/>
      <c r="D106" s="721"/>
      <c r="E106" s="722"/>
      <c r="F106" s="722"/>
    </row>
    <row r="107" spans="1:6" ht="28.8">
      <c r="A107" s="718" t="s">
        <v>1004</v>
      </c>
      <c r="B107" s="724" t="s">
        <v>1033</v>
      </c>
      <c r="C107" s="720"/>
      <c r="D107" s="721"/>
      <c r="E107" s="722"/>
      <c r="F107" s="722"/>
    </row>
    <row r="108" spans="1:6">
      <c r="A108" s="718"/>
      <c r="B108" s="724"/>
      <c r="C108" s="720" t="s">
        <v>49</v>
      </c>
      <c r="D108" s="721">
        <v>2</v>
      </c>
      <c r="E108" s="722"/>
      <c r="F108" s="722">
        <f t="shared" si="13"/>
        <v>0</v>
      </c>
    </row>
    <row r="109" spans="1:6" ht="28.8">
      <c r="A109" s="718" t="s">
        <v>1038</v>
      </c>
      <c r="B109" s="724" t="s">
        <v>1034</v>
      </c>
      <c r="C109" s="720"/>
      <c r="D109" s="721"/>
      <c r="E109" s="722"/>
      <c r="F109" s="722"/>
    </row>
    <row r="110" spans="1:6" ht="43.2">
      <c r="A110" s="718"/>
      <c r="B110" s="724" t="s">
        <v>1035</v>
      </c>
      <c r="C110" s="720" t="s">
        <v>49</v>
      </c>
      <c r="D110" s="721">
        <v>3</v>
      </c>
      <c r="E110" s="722"/>
      <c r="F110" s="722">
        <f t="shared" ref="F110:F116" si="14">D110*E110</f>
        <v>0</v>
      </c>
    </row>
    <row r="111" spans="1:6" ht="43.2">
      <c r="A111" s="718"/>
      <c r="B111" s="724" t="s">
        <v>1036</v>
      </c>
      <c r="C111" s="720" t="s">
        <v>49</v>
      </c>
      <c r="D111" s="721">
        <v>2</v>
      </c>
      <c r="E111" s="722"/>
      <c r="F111" s="722">
        <f t="shared" si="14"/>
        <v>0</v>
      </c>
    </row>
    <row r="112" spans="1:6">
      <c r="A112" s="718"/>
      <c r="B112" s="724"/>
      <c r="C112" s="720"/>
      <c r="D112" s="721"/>
      <c r="E112" s="722"/>
      <c r="F112" s="722"/>
    </row>
    <row r="113" spans="1:6">
      <c r="A113" s="718" t="s">
        <v>1067</v>
      </c>
      <c r="B113" s="724" t="s">
        <v>1128</v>
      </c>
      <c r="C113" s="720" t="s">
        <v>30</v>
      </c>
      <c r="D113" s="727">
        <v>1</v>
      </c>
      <c r="E113" s="728"/>
      <c r="F113" s="722">
        <f t="shared" si="14"/>
        <v>0</v>
      </c>
    </row>
    <row r="114" spans="1:6">
      <c r="A114" s="718"/>
      <c r="B114" s="724"/>
      <c r="C114" s="720"/>
      <c r="D114" s="721"/>
      <c r="E114" s="721"/>
      <c r="F114" s="722"/>
    </row>
    <row r="115" spans="1:6" ht="57.6">
      <c r="A115" s="718" t="s">
        <v>1068</v>
      </c>
      <c r="B115" s="724" t="s">
        <v>1134</v>
      </c>
      <c r="C115" s="720"/>
      <c r="D115" s="721"/>
      <c r="E115" s="721"/>
      <c r="F115" s="722"/>
    </row>
    <row r="116" spans="1:6">
      <c r="A116" s="718"/>
      <c r="B116" s="724"/>
      <c r="C116" s="720" t="s">
        <v>30</v>
      </c>
      <c r="D116" s="721">
        <v>1</v>
      </c>
      <c r="E116" s="722"/>
      <c r="F116" s="722">
        <f t="shared" si="14"/>
        <v>0</v>
      </c>
    </row>
    <row r="117" spans="1:6">
      <c r="A117" s="718"/>
      <c r="B117" s="724"/>
      <c r="C117" s="720"/>
      <c r="D117" s="721"/>
      <c r="E117" s="721"/>
      <c r="F117" s="721"/>
    </row>
    <row r="118" spans="1:6">
      <c r="A118" s="718"/>
      <c r="B118" s="719" t="s">
        <v>1039</v>
      </c>
      <c r="C118" s="720"/>
      <c r="D118" s="721"/>
      <c r="E118" s="721"/>
      <c r="F118" s="726">
        <f>SUM(F71:F116)</f>
        <v>0</v>
      </c>
    </row>
    <row r="119" spans="1:6">
      <c r="A119" s="718"/>
      <c r="B119" s="724"/>
      <c r="C119" s="720"/>
      <c r="D119" s="721"/>
      <c r="E119" s="721"/>
      <c r="F119" s="721"/>
    </row>
    <row r="120" spans="1:6">
      <c r="A120" s="718"/>
      <c r="B120" s="724"/>
      <c r="C120" s="720"/>
      <c r="D120" s="721"/>
      <c r="E120" s="721"/>
      <c r="F120" s="721"/>
    </row>
    <row r="121" spans="1:6">
      <c r="A121" s="723" t="s">
        <v>968</v>
      </c>
      <c r="B121" s="719" t="s">
        <v>969</v>
      </c>
      <c r="C121" s="720"/>
      <c r="D121" s="721"/>
      <c r="E121" s="721"/>
      <c r="F121" s="721"/>
    </row>
    <row r="122" spans="1:6">
      <c r="A122" s="723"/>
      <c r="B122" s="719"/>
      <c r="C122" s="720"/>
      <c r="D122" s="721"/>
      <c r="E122" s="721"/>
      <c r="F122" s="721"/>
    </row>
    <row r="123" spans="1:6">
      <c r="A123" s="718"/>
      <c r="B123" s="724"/>
      <c r="C123" s="720"/>
      <c r="D123" s="721"/>
      <c r="E123" s="721"/>
      <c r="F123" s="721"/>
    </row>
    <row r="124" spans="1:6" ht="43.2">
      <c r="A124" s="718" t="s">
        <v>665</v>
      </c>
      <c r="B124" s="724" t="s">
        <v>1040</v>
      </c>
      <c r="C124" s="720"/>
      <c r="D124" s="721"/>
      <c r="E124" s="721"/>
      <c r="F124" s="721"/>
    </row>
    <row r="125" spans="1:6">
      <c r="A125" s="718"/>
      <c r="B125" s="724"/>
      <c r="C125" s="720" t="s">
        <v>30</v>
      </c>
      <c r="D125" s="721">
        <v>1</v>
      </c>
      <c r="E125" s="722"/>
      <c r="F125" s="722">
        <f t="shared" ref="F125" si="15">D125*E125</f>
        <v>0</v>
      </c>
    </row>
    <row r="126" spans="1:6" ht="43.2">
      <c r="A126" s="718" t="s">
        <v>761</v>
      </c>
      <c r="B126" s="724" t="s">
        <v>1041</v>
      </c>
      <c r="C126" s="720"/>
      <c r="D126" s="721"/>
      <c r="E126" s="722"/>
      <c r="F126" s="722"/>
    </row>
    <row r="127" spans="1:6">
      <c r="A127" s="718"/>
      <c r="B127" s="724"/>
      <c r="C127" s="720" t="s">
        <v>30</v>
      </c>
      <c r="D127" s="721">
        <v>1</v>
      </c>
      <c r="E127" s="722"/>
      <c r="F127" s="722">
        <f t="shared" ref="F127:F166" si="16">D127*E127</f>
        <v>0</v>
      </c>
    </row>
    <row r="128" spans="1:6" ht="28.8">
      <c r="A128" s="718" t="s">
        <v>975</v>
      </c>
      <c r="B128" s="724" t="s">
        <v>1042</v>
      </c>
      <c r="C128" s="720"/>
      <c r="D128" s="721"/>
      <c r="E128" s="722"/>
      <c r="F128" s="722"/>
    </row>
    <row r="129" spans="1:6">
      <c r="A129" s="718"/>
      <c r="B129" s="724"/>
      <c r="C129" s="720" t="s">
        <v>28</v>
      </c>
      <c r="D129" s="721">
        <v>10</v>
      </c>
      <c r="E129" s="722"/>
      <c r="F129" s="722">
        <f t="shared" si="16"/>
        <v>0</v>
      </c>
    </row>
    <row r="130" spans="1:6" ht="28.8">
      <c r="A130" s="718" t="s">
        <v>977</v>
      </c>
      <c r="B130" s="724" t="s">
        <v>1043</v>
      </c>
      <c r="C130" s="720"/>
      <c r="D130" s="721"/>
      <c r="E130" s="722"/>
      <c r="F130" s="722"/>
    </row>
    <row r="131" spans="1:6">
      <c r="A131" s="718"/>
      <c r="B131" s="724"/>
      <c r="C131" s="720" t="s">
        <v>49</v>
      </c>
      <c r="D131" s="721">
        <v>8</v>
      </c>
      <c r="E131" s="722"/>
      <c r="F131" s="722">
        <f>D131*E131</f>
        <v>0</v>
      </c>
    </row>
    <row r="132" spans="1:6" ht="28.8">
      <c r="A132" s="718" t="s">
        <v>979</v>
      </c>
      <c r="B132" s="724" t="s">
        <v>1049</v>
      </c>
      <c r="C132" s="720"/>
      <c r="D132" s="721"/>
      <c r="E132" s="722"/>
      <c r="F132" s="722"/>
    </row>
    <row r="133" spans="1:6">
      <c r="A133" s="718"/>
      <c r="B133" s="724"/>
      <c r="C133" s="720" t="s">
        <v>49</v>
      </c>
      <c r="D133" s="721">
        <v>4</v>
      </c>
      <c r="E133" s="722"/>
      <c r="F133" s="722">
        <f t="shared" si="16"/>
        <v>0</v>
      </c>
    </row>
    <row r="134" spans="1:6" ht="28.8">
      <c r="A134" s="718" t="s">
        <v>981</v>
      </c>
      <c r="B134" s="724" t="s">
        <v>1070</v>
      </c>
      <c r="C134" s="720"/>
      <c r="D134" s="721"/>
      <c r="E134" s="722"/>
      <c r="F134" s="722"/>
    </row>
    <row r="135" spans="1:6">
      <c r="A135" s="718"/>
      <c r="B135" s="724"/>
      <c r="C135" s="720" t="s">
        <v>49</v>
      </c>
      <c r="D135" s="721">
        <v>2</v>
      </c>
      <c r="E135" s="722"/>
      <c r="F135" s="722">
        <f t="shared" si="16"/>
        <v>0</v>
      </c>
    </row>
    <row r="136" spans="1:6" ht="28.8">
      <c r="A136" s="718" t="s">
        <v>982</v>
      </c>
      <c r="B136" s="724" t="s">
        <v>1071</v>
      </c>
      <c r="C136" s="720"/>
      <c r="D136" s="721"/>
      <c r="E136" s="722"/>
      <c r="F136" s="722"/>
    </row>
    <row r="137" spans="1:6">
      <c r="A137" s="718"/>
      <c r="B137" s="724"/>
      <c r="C137" s="720" t="s">
        <v>49</v>
      </c>
      <c r="D137" s="721">
        <v>4</v>
      </c>
      <c r="E137" s="722"/>
      <c r="F137" s="722">
        <f t="shared" ref="F137:F141" si="17">D137*E137</f>
        <v>0</v>
      </c>
    </row>
    <row r="138" spans="1:6" ht="28.8">
      <c r="A138" s="718" t="s">
        <v>984</v>
      </c>
      <c r="B138" s="724" t="s">
        <v>1072</v>
      </c>
      <c r="C138" s="720"/>
      <c r="D138" s="721"/>
      <c r="E138" s="722"/>
      <c r="F138" s="722"/>
    </row>
    <row r="139" spans="1:6">
      <c r="A139" s="718"/>
      <c r="B139" s="724"/>
      <c r="C139" s="720" t="s">
        <v>49</v>
      </c>
      <c r="D139" s="721">
        <v>1</v>
      </c>
      <c r="E139" s="722"/>
      <c r="F139" s="722">
        <f t="shared" si="17"/>
        <v>0</v>
      </c>
    </row>
    <row r="140" spans="1:6">
      <c r="A140" s="718" t="s">
        <v>986</v>
      </c>
      <c r="B140" s="724" t="s">
        <v>1073</v>
      </c>
      <c r="C140" s="720"/>
      <c r="D140" s="721"/>
      <c r="E140" s="722"/>
      <c r="F140" s="722"/>
    </row>
    <row r="141" spans="1:6">
      <c r="A141" s="718"/>
      <c r="B141" s="724"/>
      <c r="C141" s="720" t="s">
        <v>28</v>
      </c>
      <c r="D141" s="721">
        <v>5</v>
      </c>
      <c r="E141" s="722"/>
      <c r="F141" s="722">
        <f t="shared" si="17"/>
        <v>0</v>
      </c>
    </row>
    <row r="142" spans="1:6" ht="28.8">
      <c r="A142" s="718" t="s">
        <v>988</v>
      </c>
      <c r="B142" s="724" t="s">
        <v>1074</v>
      </c>
      <c r="C142" s="720"/>
      <c r="D142" s="721"/>
      <c r="E142" s="722"/>
      <c r="F142" s="722"/>
    </row>
    <row r="143" spans="1:6">
      <c r="A143" s="718"/>
      <c r="B143" s="724"/>
      <c r="C143" s="720" t="s">
        <v>28</v>
      </c>
      <c r="D143" s="721">
        <v>5</v>
      </c>
      <c r="E143" s="722"/>
      <c r="F143" s="722">
        <f>D143*E143</f>
        <v>0</v>
      </c>
    </row>
    <row r="144" spans="1:6" ht="28.8">
      <c r="A144" s="718" t="s">
        <v>990</v>
      </c>
      <c r="B144" s="724" t="s">
        <v>1075</v>
      </c>
      <c r="C144" s="720"/>
      <c r="D144" s="721"/>
      <c r="E144" s="722"/>
      <c r="F144" s="722"/>
    </row>
    <row r="145" spans="1:6">
      <c r="A145" s="718"/>
      <c r="B145" s="724"/>
      <c r="C145" s="720" t="s">
        <v>28</v>
      </c>
      <c r="D145" s="721">
        <v>5</v>
      </c>
      <c r="E145" s="722"/>
      <c r="F145" s="722">
        <f t="shared" ref="F145:F161" si="18">D145*E145</f>
        <v>0</v>
      </c>
    </row>
    <row r="146" spans="1:6" ht="28.8">
      <c r="A146" s="718" t="s">
        <v>834</v>
      </c>
      <c r="B146" s="724" t="s">
        <v>1076</v>
      </c>
      <c r="C146" s="720"/>
      <c r="D146" s="721"/>
      <c r="E146" s="722"/>
      <c r="F146" s="722"/>
    </row>
    <row r="147" spans="1:6">
      <c r="A147" s="718"/>
      <c r="B147" s="724"/>
      <c r="C147" s="720" t="s">
        <v>49</v>
      </c>
      <c r="D147" s="721">
        <v>4</v>
      </c>
      <c r="E147" s="722"/>
      <c r="F147" s="722">
        <f t="shared" si="18"/>
        <v>0</v>
      </c>
    </row>
    <row r="148" spans="1:6">
      <c r="A148" s="718" t="s">
        <v>993</v>
      </c>
      <c r="B148" s="724" t="s">
        <v>1077</v>
      </c>
      <c r="C148" s="720"/>
      <c r="D148" s="721"/>
      <c r="E148" s="722"/>
      <c r="F148" s="722"/>
    </row>
    <row r="149" spans="1:6">
      <c r="A149" s="718"/>
      <c r="B149" s="724"/>
      <c r="C149" s="720" t="s">
        <v>49</v>
      </c>
      <c r="D149" s="721">
        <v>6</v>
      </c>
      <c r="E149" s="722"/>
      <c r="F149" s="722">
        <f t="shared" si="18"/>
        <v>0</v>
      </c>
    </row>
    <row r="150" spans="1:6">
      <c r="A150" s="718" t="s">
        <v>995</v>
      </c>
      <c r="B150" s="724" t="s">
        <v>1078</v>
      </c>
      <c r="C150" s="720"/>
      <c r="D150" s="721"/>
      <c r="E150" s="722"/>
      <c r="F150" s="722"/>
    </row>
    <row r="151" spans="1:6">
      <c r="A151" s="718"/>
      <c r="B151" s="724"/>
      <c r="C151" s="720" t="s">
        <v>49</v>
      </c>
      <c r="D151" s="721">
        <v>6</v>
      </c>
      <c r="E151" s="722"/>
      <c r="F151" s="722">
        <f t="shared" si="18"/>
        <v>0</v>
      </c>
    </row>
    <row r="152" spans="1:6">
      <c r="A152" s="718" t="s">
        <v>996</v>
      </c>
      <c r="B152" s="724" t="s">
        <v>1079</v>
      </c>
      <c r="C152" s="720"/>
      <c r="D152" s="721"/>
      <c r="E152" s="722"/>
      <c r="F152" s="722"/>
    </row>
    <row r="153" spans="1:6">
      <c r="A153" s="718"/>
      <c r="B153" s="724"/>
      <c r="C153" s="720" t="s">
        <v>49</v>
      </c>
      <c r="D153" s="721">
        <v>1</v>
      </c>
      <c r="E153" s="722"/>
      <c r="F153" s="722">
        <f t="shared" si="18"/>
        <v>0</v>
      </c>
    </row>
    <row r="154" spans="1:6">
      <c r="A154" s="718" t="s">
        <v>997</v>
      </c>
      <c r="B154" s="724" t="s">
        <v>1080</v>
      </c>
      <c r="C154" s="720"/>
      <c r="D154" s="721"/>
      <c r="E154" s="722"/>
      <c r="F154" s="722"/>
    </row>
    <row r="155" spans="1:6">
      <c r="A155" s="718"/>
      <c r="B155" s="724"/>
      <c r="C155" s="720" t="s">
        <v>49</v>
      </c>
      <c r="D155" s="721">
        <v>4</v>
      </c>
      <c r="E155" s="722"/>
      <c r="F155" s="722">
        <f t="shared" si="18"/>
        <v>0</v>
      </c>
    </row>
    <row r="156" spans="1:6">
      <c r="A156" s="718" t="s">
        <v>1000</v>
      </c>
      <c r="B156" s="724" t="s">
        <v>1081</v>
      </c>
      <c r="C156" s="720"/>
      <c r="D156" s="721"/>
      <c r="E156" s="722"/>
      <c r="F156" s="722"/>
    </row>
    <row r="157" spans="1:6">
      <c r="A157" s="718"/>
      <c r="B157" s="724"/>
      <c r="C157" s="720" t="s">
        <v>49</v>
      </c>
      <c r="D157" s="721">
        <v>2</v>
      </c>
      <c r="E157" s="722"/>
      <c r="F157" s="722">
        <f t="shared" si="18"/>
        <v>0</v>
      </c>
    </row>
    <row r="158" spans="1:6" ht="16.8" customHeight="1">
      <c r="A158" s="718" t="s">
        <v>1004</v>
      </c>
      <c r="B158" s="724" t="s">
        <v>1082</v>
      </c>
      <c r="C158" s="720"/>
      <c r="D158" s="721"/>
      <c r="E158" s="722"/>
      <c r="F158" s="722"/>
    </row>
    <row r="159" spans="1:6">
      <c r="A159" s="718"/>
      <c r="B159" s="724"/>
      <c r="C159" s="720" t="s">
        <v>49</v>
      </c>
      <c r="D159" s="721">
        <v>2</v>
      </c>
      <c r="E159" s="722"/>
      <c r="F159" s="722">
        <f t="shared" si="18"/>
        <v>0</v>
      </c>
    </row>
    <row r="160" spans="1:6" ht="28.8">
      <c r="A160" s="718" t="s">
        <v>1038</v>
      </c>
      <c r="B160" s="724" t="s">
        <v>1083</v>
      </c>
      <c r="C160" s="720"/>
      <c r="D160" s="721"/>
      <c r="E160" s="722"/>
      <c r="F160" s="722"/>
    </row>
    <row r="161" spans="1:6">
      <c r="A161" s="718"/>
      <c r="B161" s="724"/>
      <c r="C161" s="720" t="s">
        <v>49</v>
      </c>
      <c r="D161" s="721">
        <v>6</v>
      </c>
      <c r="E161" s="722"/>
      <c r="F161" s="722">
        <f t="shared" si="18"/>
        <v>0</v>
      </c>
    </row>
    <row r="162" spans="1:6" ht="28.8">
      <c r="A162" s="718" t="s">
        <v>1067</v>
      </c>
      <c r="B162" s="724" t="s">
        <v>1045</v>
      </c>
      <c r="C162" s="720" t="s">
        <v>49</v>
      </c>
      <c r="D162" s="721">
        <v>1</v>
      </c>
      <c r="E162" s="722"/>
      <c r="F162" s="722">
        <f>D162*E162</f>
        <v>0</v>
      </c>
    </row>
    <row r="163" spans="1:6">
      <c r="A163" s="718"/>
      <c r="B163" s="724" t="s">
        <v>1084</v>
      </c>
      <c r="C163" s="720" t="s">
        <v>49</v>
      </c>
      <c r="D163" s="721">
        <v>2</v>
      </c>
      <c r="E163" s="722"/>
      <c r="F163" s="722">
        <f>D163*E163</f>
        <v>0</v>
      </c>
    </row>
    <row r="164" spans="1:6">
      <c r="A164" s="718"/>
      <c r="B164" s="724"/>
      <c r="C164" s="720"/>
      <c r="D164" s="721"/>
      <c r="E164" s="721"/>
      <c r="F164" s="721"/>
    </row>
    <row r="165" spans="1:6" ht="57.6">
      <c r="A165" s="718" t="s">
        <v>1068</v>
      </c>
      <c r="B165" s="724" t="s">
        <v>1046</v>
      </c>
      <c r="C165" s="720"/>
      <c r="D165" s="721"/>
      <c r="E165" s="722"/>
      <c r="F165" s="722"/>
    </row>
    <row r="166" spans="1:6">
      <c r="A166" s="718"/>
      <c r="B166" s="724"/>
      <c r="C166" s="720" t="s">
        <v>30</v>
      </c>
      <c r="D166" s="721">
        <v>1</v>
      </c>
      <c r="E166" s="722"/>
      <c r="F166" s="722">
        <f t="shared" si="16"/>
        <v>0</v>
      </c>
    </row>
    <row r="167" spans="1:6" ht="28.8">
      <c r="A167" s="718" t="s">
        <v>1069</v>
      </c>
      <c r="B167" s="724" t="s">
        <v>1085</v>
      </c>
      <c r="C167" s="720"/>
      <c r="D167" s="721"/>
      <c r="E167" s="722"/>
      <c r="F167" s="722"/>
    </row>
    <row r="168" spans="1:6">
      <c r="A168" s="718"/>
      <c r="B168" s="724"/>
      <c r="C168" s="720" t="s">
        <v>30</v>
      </c>
      <c r="D168" s="721">
        <v>1</v>
      </c>
      <c r="E168" s="722"/>
      <c r="F168" s="722">
        <f t="shared" ref="F168" si="19">D168*E168</f>
        <v>0</v>
      </c>
    </row>
    <row r="169" spans="1:6">
      <c r="A169" s="718"/>
      <c r="B169" s="724"/>
      <c r="C169" s="720"/>
      <c r="D169" s="721"/>
      <c r="E169" s="722"/>
      <c r="F169" s="722"/>
    </row>
    <row r="170" spans="1:6">
      <c r="A170" s="723"/>
      <c r="B170" s="719" t="s">
        <v>1047</v>
      </c>
      <c r="C170" s="720"/>
      <c r="D170" s="721"/>
      <c r="E170" s="721"/>
      <c r="F170" s="726">
        <f>SUM(F125:F168)</f>
        <v>0</v>
      </c>
    </row>
  </sheetData>
  <phoneticPr fontId="6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D7B04-BFB7-4041-9A11-1AA63C5A51AC}">
  <dimension ref="A1:F124"/>
  <sheetViews>
    <sheetView workbookViewId="0">
      <selection activeCell="B1" sqref="B1"/>
    </sheetView>
  </sheetViews>
  <sheetFormatPr defaultRowHeight="14.4"/>
  <cols>
    <col min="1" max="1" width="6.88671875" customWidth="1"/>
    <col min="2" max="2" width="35.44140625" customWidth="1"/>
    <col min="4" max="4" width="9.33203125" customWidth="1"/>
    <col min="5" max="5" width="13.33203125" customWidth="1"/>
    <col min="6" max="6" width="18.33203125" customWidth="1"/>
  </cols>
  <sheetData>
    <row r="1" spans="1:6" ht="15" thickBot="1">
      <c r="A1" s="731" t="s">
        <v>1058</v>
      </c>
      <c r="B1" s="729" t="s">
        <v>1053</v>
      </c>
    </row>
    <row r="2" spans="1:6">
      <c r="B2" s="461" t="s">
        <v>22</v>
      </c>
      <c r="C2" s="682" t="s">
        <v>23</v>
      </c>
      <c r="D2" s="683" t="s">
        <v>24</v>
      </c>
      <c r="E2" s="684" t="s">
        <v>25</v>
      </c>
      <c r="F2" s="684" t="s">
        <v>26</v>
      </c>
    </row>
    <row r="3" spans="1:6">
      <c r="A3" s="718"/>
      <c r="B3" s="719"/>
      <c r="C3" s="720"/>
      <c r="D3" s="721"/>
      <c r="E3" s="721"/>
      <c r="F3" s="721"/>
    </row>
    <row r="4" spans="1:6">
      <c r="A4" s="730" t="s">
        <v>964</v>
      </c>
      <c r="B4" s="719" t="s">
        <v>965</v>
      </c>
      <c r="C4" s="720"/>
      <c r="D4" s="721"/>
      <c r="E4" s="721"/>
      <c r="F4" s="722">
        <f>F67</f>
        <v>0</v>
      </c>
    </row>
    <row r="5" spans="1:6">
      <c r="A5" s="723" t="s">
        <v>966</v>
      </c>
      <c r="B5" s="719" t="s">
        <v>967</v>
      </c>
      <c r="C5" s="720"/>
      <c r="D5" s="721"/>
      <c r="E5" s="721"/>
      <c r="F5" s="722">
        <f>F115</f>
        <v>0</v>
      </c>
    </row>
    <row r="6" spans="1:6">
      <c r="A6" s="723" t="s">
        <v>968</v>
      </c>
      <c r="B6" s="719" t="s">
        <v>969</v>
      </c>
      <c r="C6" s="720"/>
      <c r="D6" s="721"/>
      <c r="E6" s="721"/>
      <c r="F6" s="722">
        <f>F124</f>
        <v>0</v>
      </c>
    </row>
    <row r="7" spans="1:6">
      <c r="A7" s="718"/>
      <c r="B7" s="719"/>
      <c r="C7" s="720"/>
      <c r="D7" s="721"/>
      <c r="E7" s="721" t="s">
        <v>970</v>
      </c>
      <c r="F7" s="722">
        <f>SUM(F4:F6)</f>
        <v>0</v>
      </c>
    </row>
    <row r="8" spans="1:6">
      <c r="A8" s="718"/>
      <c r="B8" s="719"/>
      <c r="C8" s="720"/>
      <c r="D8" s="721"/>
      <c r="E8" s="721"/>
      <c r="F8" s="722"/>
    </row>
    <row r="9" spans="1:6">
      <c r="A9" s="718"/>
      <c r="B9" s="719"/>
      <c r="C9" s="720"/>
      <c r="D9" s="721"/>
      <c r="E9" s="721"/>
      <c r="F9" s="721"/>
    </row>
    <row r="10" spans="1:6">
      <c r="A10" s="723" t="s">
        <v>964</v>
      </c>
      <c r="B10" s="719" t="s">
        <v>965</v>
      </c>
      <c r="C10" s="720"/>
      <c r="D10" s="721"/>
      <c r="E10" s="721"/>
      <c r="F10" s="721"/>
    </row>
    <row r="11" spans="1:6">
      <c r="A11" s="718"/>
      <c r="B11" s="724"/>
      <c r="C11" s="720" t="s">
        <v>971</v>
      </c>
      <c r="D11" s="721" t="s">
        <v>972</v>
      </c>
      <c r="E11" s="721" t="s">
        <v>973</v>
      </c>
      <c r="F11" s="721" t="s">
        <v>399</v>
      </c>
    </row>
    <row r="12" spans="1:6" ht="28.8">
      <c r="A12" s="718" t="s">
        <v>665</v>
      </c>
      <c r="B12" s="724" t="s">
        <v>974</v>
      </c>
      <c r="C12" s="720"/>
      <c r="D12" s="721"/>
      <c r="E12" s="722"/>
      <c r="F12" s="722"/>
    </row>
    <row r="13" spans="1:6">
      <c r="A13" s="718"/>
      <c r="B13" s="724"/>
      <c r="C13" s="720" t="s">
        <v>30</v>
      </c>
      <c r="D13" s="721">
        <v>1</v>
      </c>
      <c r="E13" s="722"/>
      <c r="F13" s="722">
        <f t="shared" ref="F13:F65" si="0">D13*E13</f>
        <v>0</v>
      </c>
    </row>
    <row r="14" spans="1:6" ht="43.2">
      <c r="A14" s="718" t="s">
        <v>761</v>
      </c>
      <c r="B14" s="724" t="s">
        <v>976</v>
      </c>
      <c r="C14" s="720"/>
      <c r="D14" s="721"/>
      <c r="E14" s="722"/>
      <c r="F14" s="722"/>
    </row>
    <row r="15" spans="1:6">
      <c r="A15" s="718"/>
      <c r="B15" s="724"/>
      <c r="C15" s="720" t="s">
        <v>36</v>
      </c>
      <c r="D15" s="721">
        <v>7.5</v>
      </c>
      <c r="E15" s="722"/>
      <c r="F15" s="722">
        <f t="shared" si="0"/>
        <v>0</v>
      </c>
    </row>
    <row r="16" spans="1:6" ht="44.4" customHeight="1">
      <c r="A16" s="718" t="s">
        <v>975</v>
      </c>
      <c r="B16" s="724" t="s">
        <v>978</v>
      </c>
      <c r="C16" s="720"/>
      <c r="D16" s="721"/>
      <c r="E16" s="722"/>
      <c r="F16" s="722"/>
    </row>
    <row r="17" spans="1:6">
      <c r="A17" s="718"/>
      <c r="B17" s="724"/>
      <c r="C17" s="720" t="s">
        <v>36</v>
      </c>
      <c r="D17" s="721">
        <v>30</v>
      </c>
      <c r="E17" s="722"/>
      <c r="F17" s="722">
        <f t="shared" si="0"/>
        <v>0</v>
      </c>
    </row>
    <row r="18" spans="1:6" ht="43.2">
      <c r="A18" s="718" t="s">
        <v>977</v>
      </c>
      <c r="B18" s="724" t="s">
        <v>980</v>
      </c>
      <c r="C18" s="720"/>
      <c r="D18" s="721"/>
      <c r="E18" s="722"/>
      <c r="F18" s="722"/>
    </row>
    <row r="19" spans="1:6">
      <c r="A19" s="718"/>
      <c r="B19" s="724"/>
      <c r="C19" s="720" t="s">
        <v>49</v>
      </c>
      <c r="D19" s="721">
        <v>2</v>
      </c>
      <c r="E19" s="722"/>
      <c r="F19" s="722">
        <f t="shared" si="0"/>
        <v>0</v>
      </c>
    </row>
    <row r="20" spans="1:6" ht="57.6">
      <c r="A20" s="718" t="s">
        <v>979</v>
      </c>
      <c r="B20" s="724" t="s">
        <v>1087</v>
      </c>
      <c r="C20" s="720"/>
      <c r="D20" s="721"/>
      <c r="E20" s="722"/>
      <c r="F20" s="722"/>
    </row>
    <row r="21" spans="1:6">
      <c r="A21" s="718"/>
      <c r="B21" s="724"/>
      <c r="C21" s="720" t="s">
        <v>49</v>
      </c>
      <c r="D21" s="721">
        <v>1</v>
      </c>
      <c r="E21" s="722"/>
      <c r="F21" s="722">
        <f t="shared" si="0"/>
        <v>0</v>
      </c>
    </row>
    <row r="22" spans="1:6" ht="43.2">
      <c r="A22" s="718" t="s">
        <v>981</v>
      </c>
      <c r="B22" s="724" t="s">
        <v>983</v>
      </c>
      <c r="C22" s="720"/>
      <c r="D22" s="721"/>
      <c r="E22" s="722"/>
      <c r="F22" s="722"/>
    </row>
    <row r="23" spans="1:6">
      <c r="A23" s="718"/>
      <c r="B23" s="724"/>
      <c r="C23" s="720" t="s">
        <v>28</v>
      </c>
      <c r="D23" s="721">
        <v>2</v>
      </c>
      <c r="E23" s="722"/>
      <c r="F23" s="722">
        <f t="shared" si="0"/>
        <v>0</v>
      </c>
    </row>
    <row r="24" spans="1:6" ht="43.2">
      <c r="A24" s="718" t="s">
        <v>982</v>
      </c>
      <c r="B24" s="724" t="s">
        <v>1088</v>
      </c>
      <c r="C24" s="720"/>
      <c r="D24" s="721"/>
      <c r="E24" s="722"/>
      <c r="F24" s="722"/>
    </row>
    <row r="25" spans="1:6">
      <c r="A25" s="718"/>
      <c r="B25" s="724"/>
      <c r="C25" s="720" t="s">
        <v>36</v>
      </c>
      <c r="D25" s="721">
        <v>2</v>
      </c>
      <c r="E25" s="722"/>
      <c r="F25" s="722">
        <f t="shared" si="0"/>
        <v>0</v>
      </c>
    </row>
    <row r="26" spans="1:6" ht="57.6">
      <c r="A26" s="718" t="s">
        <v>984</v>
      </c>
      <c r="B26" s="724" t="s">
        <v>1089</v>
      </c>
      <c r="C26" s="720"/>
      <c r="D26" s="721"/>
      <c r="E26" s="722"/>
      <c r="F26" s="722"/>
    </row>
    <row r="27" spans="1:6">
      <c r="A27" s="718"/>
      <c r="B27" s="724"/>
      <c r="C27" s="720" t="s">
        <v>36</v>
      </c>
      <c r="D27" s="721">
        <v>3</v>
      </c>
      <c r="E27" s="722"/>
      <c r="F27" s="722">
        <f t="shared" si="0"/>
        <v>0</v>
      </c>
    </row>
    <row r="28" spans="1:6" ht="43.2">
      <c r="A28" s="718" t="s">
        <v>986</v>
      </c>
      <c r="B28" s="724" t="s">
        <v>1061</v>
      </c>
      <c r="C28" s="720"/>
      <c r="D28" s="721"/>
      <c r="E28" s="722"/>
      <c r="F28" s="722"/>
    </row>
    <row r="29" spans="1:6">
      <c r="A29" s="718"/>
      <c r="B29" s="724"/>
      <c r="C29" s="720" t="s">
        <v>28</v>
      </c>
      <c r="D29" s="721">
        <v>4.5</v>
      </c>
      <c r="E29" s="722"/>
      <c r="F29" s="722">
        <f t="shared" si="0"/>
        <v>0</v>
      </c>
    </row>
    <row r="30" spans="1:6" ht="43.2">
      <c r="A30" s="718" t="s">
        <v>988</v>
      </c>
      <c r="B30" s="724" t="s">
        <v>991</v>
      </c>
      <c r="C30" s="720"/>
      <c r="D30" s="721"/>
      <c r="E30" s="722"/>
      <c r="F30" s="722"/>
    </row>
    <row r="31" spans="1:6">
      <c r="A31" s="718"/>
      <c r="B31" s="724"/>
      <c r="C31" s="720" t="s">
        <v>36</v>
      </c>
      <c r="D31" s="721">
        <v>8</v>
      </c>
      <c r="E31" s="722"/>
      <c r="F31" s="722">
        <f t="shared" si="0"/>
        <v>0</v>
      </c>
    </row>
    <row r="32" spans="1:6" ht="43.2">
      <c r="A32" s="718" t="s">
        <v>990</v>
      </c>
      <c r="B32" s="724" t="s">
        <v>992</v>
      </c>
      <c r="C32" s="720"/>
      <c r="D32" s="721"/>
      <c r="E32" s="722"/>
      <c r="F32" s="722"/>
    </row>
    <row r="33" spans="1:6">
      <c r="A33" s="718"/>
      <c r="B33" s="724"/>
      <c r="C33" s="720" t="s">
        <v>30</v>
      </c>
      <c r="D33" s="721">
        <v>1</v>
      </c>
      <c r="E33" s="722"/>
      <c r="F33" s="722">
        <f t="shared" si="0"/>
        <v>0</v>
      </c>
    </row>
    <row r="34" spans="1:6" ht="72">
      <c r="A34" s="718" t="s">
        <v>834</v>
      </c>
      <c r="B34" s="724" t="s">
        <v>1090</v>
      </c>
      <c r="C34" s="720"/>
      <c r="D34" s="721"/>
      <c r="E34" s="722"/>
      <c r="F34" s="722"/>
    </row>
    <row r="35" spans="1:6">
      <c r="A35" s="718"/>
      <c r="B35" s="724"/>
      <c r="C35" s="720" t="s">
        <v>30</v>
      </c>
      <c r="D35" s="721">
        <v>1</v>
      </c>
      <c r="E35" s="722"/>
      <c r="F35" s="722">
        <f t="shared" ref="F35" si="1">D35*E35</f>
        <v>0</v>
      </c>
    </row>
    <row r="36" spans="1:6" ht="57.6">
      <c r="A36" s="718" t="s">
        <v>993</v>
      </c>
      <c r="B36" s="724" t="s">
        <v>1063</v>
      </c>
      <c r="C36" s="720"/>
      <c r="D36" s="721"/>
      <c r="E36" s="722"/>
      <c r="F36" s="722"/>
    </row>
    <row r="37" spans="1:6">
      <c r="A37" s="718"/>
      <c r="B37" s="724"/>
      <c r="C37" s="720" t="s">
        <v>30</v>
      </c>
      <c r="D37" s="721">
        <v>1</v>
      </c>
      <c r="E37" s="722"/>
      <c r="F37" s="722">
        <f t="shared" si="0"/>
        <v>0</v>
      </c>
    </row>
    <row r="38" spans="1:6" ht="118.8" customHeight="1">
      <c r="A38" s="718" t="s">
        <v>995</v>
      </c>
      <c r="B38" s="724" t="s">
        <v>1130</v>
      </c>
      <c r="C38" s="720"/>
      <c r="D38" s="721"/>
      <c r="E38" s="722"/>
      <c r="F38" s="722"/>
    </row>
    <row r="39" spans="1:6">
      <c r="A39" s="718"/>
      <c r="B39" s="724"/>
      <c r="C39" s="720" t="s">
        <v>30</v>
      </c>
      <c r="D39" s="721">
        <v>1</v>
      </c>
      <c r="E39" s="722"/>
      <c r="F39" s="722">
        <f t="shared" si="0"/>
        <v>0</v>
      </c>
    </row>
    <row r="40" spans="1:6" ht="43.2">
      <c r="A40" s="718" t="s">
        <v>996</v>
      </c>
      <c r="B40" s="724" t="s">
        <v>998</v>
      </c>
      <c r="C40" s="720"/>
      <c r="D40" s="721"/>
      <c r="E40" s="722"/>
      <c r="F40" s="722"/>
    </row>
    <row r="41" spans="1:6">
      <c r="A41" s="718"/>
      <c r="B41" s="724" t="s">
        <v>999</v>
      </c>
      <c r="C41" s="720" t="s">
        <v>36</v>
      </c>
      <c r="D41" s="721">
        <v>15</v>
      </c>
      <c r="E41" s="722"/>
      <c r="F41" s="722">
        <f t="shared" si="0"/>
        <v>0</v>
      </c>
    </row>
    <row r="42" spans="1:6">
      <c r="A42" s="718"/>
      <c r="B42" s="724"/>
      <c r="C42" s="720"/>
      <c r="D42" s="721"/>
      <c r="E42" s="722"/>
      <c r="F42" s="722"/>
    </row>
    <row r="43" spans="1:6" ht="43.2">
      <c r="A43" s="718" t="s">
        <v>997</v>
      </c>
      <c r="B43" s="724" t="s">
        <v>1001</v>
      </c>
      <c r="C43" s="720"/>
      <c r="D43" s="721"/>
      <c r="E43" s="722"/>
      <c r="F43" s="722"/>
    </row>
    <row r="44" spans="1:6">
      <c r="A44" s="718"/>
      <c r="B44" s="724" t="s">
        <v>1002</v>
      </c>
      <c r="C44" s="720" t="s">
        <v>52</v>
      </c>
      <c r="D44" s="721">
        <v>5</v>
      </c>
      <c r="E44" s="722"/>
      <c r="F44" s="722">
        <f t="shared" ref="F44:F46" si="2">D44*E44</f>
        <v>0</v>
      </c>
    </row>
    <row r="45" spans="1:6">
      <c r="A45" s="718"/>
      <c r="B45" s="724" t="s">
        <v>1003</v>
      </c>
      <c r="C45" s="720" t="s">
        <v>52</v>
      </c>
      <c r="D45" s="721">
        <v>5</v>
      </c>
      <c r="E45" s="722"/>
      <c r="F45" s="722">
        <f t="shared" si="2"/>
        <v>0</v>
      </c>
    </row>
    <row r="46" spans="1:6">
      <c r="A46" s="718"/>
      <c r="B46" s="724" t="s">
        <v>1124</v>
      </c>
      <c r="C46" s="720" t="s">
        <v>30</v>
      </c>
      <c r="D46" s="721">
        <v>1</v>
      </c>
      <c r="E46" s="722">
        <f>SUM(F44+F45)*0.2</f>
        <v>0</v>
      </c>
      <c r="F46" s="722">
        <f t="shared" si="2"/>
        <v>0</v>
      </c>
    </row>
    <row r="47" spans="1:6">
      <c r="A47" s="718"/>
      <c r="B47" s="724"/>
      <c r="C47" s="720"/>
      <c r="D47" s="721"/>
      <c r="E47" s="722"/>
      <c r="F47" s="722"/>
    </row>
    <row r="48" spans="1:6" ht="43.2">
      <c r="A48" s="718" t="s">
        <v>1131</v>
      </c>
      <c r="B48" s="724" t="s">
        <v>1005</v>
      </c>
      <c r="C48" s="720"/>
      <c r="D48" s="721"/>
      <c r="E48" s="722"/>
      <c r="F48" s="722"/>
    </row>
    <row r="49" spans="1:6">
      <c r="A49" s="718"/>
      <c r="B49" s="724"/>
      <c r="C49" s="720" t="s">
        <v>36</v>
      </c>
      <c r="D49" s="721">
        <v>28</v>
      </c>
      <c r="E49" s="722"/>
      <c r="F49" s="722">
        <f t="shared" si="0"/>
        <v>0</v>
      </c>
    </row>
    <row r="50" spans="1:6" ht="57.6">
      <c r="A50" s="718" t="s">
        <v>1121</v>
      </c>
      <c r="B50" s="724" t="s">
        <v>1132</v>
      </c>
      <c r="C50" s="720"/>
      <c r="D50" s="721"/>
      <c r="E50" s="722"/>
      <c r="F50" s="722"/>
    </row>
    <row r="51" spans="1:6">
      <c r="A51" s="718"/>
      <c r="B51" s="724"/>
      <c r="C51" s="720" t="s">
        <v>28</v>
      </c>
      <c r="D51" s="721">
        <v>31</v>
      </c>
      <c r="E51" s="722">
        <f>'B|Tlakarska d.'!E32</f>
        <v>0</v>
      </c>
      <c r="F51" s="722">
        <f t="shared" si="0"/>
        <v>0</v>
      </c>
    </row>
    <row r="52" spans="1:6" ht="72">
      <c r="A52" s="718" t="s">
        <v>1006</v>
      </c>
      <c r="B52" s="724" t="s">
        <v>1009</v>
      </c>
      <c r="C52" s="720"/>
      <c r="D52" s="721"/>
      <c r="E52" s="722"/>
      <c r="F52" s="722"/>
    </row>
    <row r="53" spans="1:6">
      <c r="A53" s="718"/>
      <c r="B53" s="724"/>
      <c r="C53" s="720" t="s">
        <v>36</v>
      </c>
      <c r="D53" s="721">
        <v>11</v>
      </c>
      <c r="E53" s="722"/>
      <c r="F53" s="722">
        <f t="shared" si="0"/>
        <v>0</v>
      </c>
    </row>
    <row r="54" spans="1:6" ht="43.2">
      <c r="A54" s="718" t="s">
        <v>1007</v>
      </c>
      <c r="B54" s="724" t="s">
        <v>1011</v>
      </c>
      <c r="C54" s="720"/>
      <c r="D54" s="721"/>
      <c r="E54" s="722"/>
      <c r="F54" s="722"/>
    </row>
    <row r="55" spans="1:6">
      <c r="A55" s="718"/>
      <c r="B55" s="724"/>
      <c r="C55" s="720" t="s">
        <v>36</v>
      </c>
      <c r="D55" s="721">
        <v>90</v>
      </c>
      <c r="E55" s="722"/>
      <c r="F55" s="722">
        <f t="shared" si="0"/>
        <v>0</v>
      </c>
    </row>
    <row r="56" spans="1:6" ht="43.2">
      <c r="A56" s="718" t="s">
        <v>1008</v>
      </c>
      <c r="B56" s="724" t="s">
        <v>1091</v>
      </c>
      <c r="C56" s="720"/>
      <c r="D56" s="721"/>
      <c r="E56" s="722"/>
      <c r="F56" s="722"/>
    </row>
    <row r="57" spans="1:6">
      <c r="A57" s="718"/>
      <c r="B57" s="724"/>
      <c r="C57" s="720" t="s">
        <v>36</v>
      </c>
      <c r="D57" s="721">
        <v>17</v>
      </c>
      <c r="E57" s="722"/>
      <c r="F57" s="722">
        <f t="shared" ref="F57" si="3">D57*E57</f>
        <v>0</v>
      </c>
    </row>
    <row r="58" spans="1:6" ht="43.2">
      <c r="A58" s="718" t="s">
        <v>1010</v>
      </c>
      <c r="B58" s="724" t="s">
        <v>1013</v>
      </c>
      <c r="C58" s="720"/>
      <c r="D58" s="721"/>
      <c r="E58" s="722"/>
      <c r="F58" s="722"/>
    </row>
    <row r="59" spans="1:6">
      <c r="A59" s="718"/>
      <c r="B59" s="724"/>
      <c r="C59" s="720" t="s">
        <v>36</v>
      </c>
      <c r="D59" s="721">
        <v>49</v>
      </c>
      <c r="E59" s="722"/>
      <c r="F59" s="722">
        <f t="shared" si="0"/>
        <v>0</v>
      </c>
    </row>
    <row r="60" spans="1:6" ht="72">
      <c r="A60" s="718" t="s">
        <v>1012</v>
      </c>
      <c r="B60" s="725" t="s">
        <v>1015</v>
      </c>
      <c r="C60" s="720"/>
      <c r="D60" s="721"/>
      <c r="E60" s="722"/>
      <c r="F60" s="722"/>
    </row>
    <row r="61" spans="1:6">
      <c r="A61" s="718"/>
      <c r="B61" s="724"/>
      <c r="C61" s="720" t="s">
        <v>36</v>
      </c>
      <c r="D61" s="721">
        <v>1.5</v>
      </c>
      <c r="E61" s="722"/>
      <c r="F61" s="722">
        <f t="shared" ref="F61" si="4">D61*E61</f>
        <v>0</v>
      </c>
    </row>
    <row r="62" spans="1:6" ht="28.8">
      <c r="A62" s="718" t="s">
        <v>1014</v>
      </c>
      <c r="B62" s="724" t="s">
        <v>1125</v>
      </c>
      <c r="C62" s="720"/>
      <c r="D62" s="721"/>
      <c r="E62" s="722"/>
      <c r="F62" s="722"/>
    </row>
    <row r="63" spans="1:6">
      <c r="A63" s="718"/>
      <c r="B63" s="724"/>
      <c r="C63" s="720" t="s">
        <v>30</v>
      </c>
      <c r="D63" s="721">
        <v>1</v>
      </c>
      <c r="E63" s="722"/>
      <c r="F63" s="722">
        <f t="shared" ref="F63" si="5">D63*E63</f>
        <v>0</v>
      </c>
    </row>
    <row r="64" spans="1:6" ht="47.4" customHeight="1">
      <c r="A64" s="718" t="s">
        <v>1016</v>
      </c>
      <c r="B64" s="724" t="s">
        <v>1126</v>
      </c>
      <c r="C64" s="720"/>
      <c r="D64" s="721"/>
      <c r="E64" s="722"/>
      <c r="F64" s="722"/>
    </row>
    <row r="65" spans="1:6">
      <c r="A65" s="718"/>
      <c r="B65" s="724"/>
      <c r="C65" s="720" t="s">
        <v>35</v>
      </c>
      <c r="D65" s="721">
        <v>1</v>
      </c>
      <c r="E65" s="722"/>
      <c r="F65" s="722">
        <f t="shared" si="0"/>
        <v>0</v>
      </c>
    </row>
    <row r="66" spans="1:6">
      <c r="A66" s="718"/>
      <c r="B66" s="724"/>
      <c r="C66" s="720"/>
      <c r="D66" s="721"/>
      <c r="E66" s="721"/>
      <c r="F66" s="721"/>
    </row>
    <row r="67" spans="1:6">
      <c r="A67" s="718"/>
      <c r="B67" s="719" t="s">
        <v>1017</v>
      </c>
      <c r="C67" s="720"/>
      <c r="D67" s="721"/>
      <c r="E67" s="721"/>
      <c r="F67" s="726">
        <f>SUM(F12:F65)</f>
        <v>0</v>
      </c>
    </row>
    <row r="68" spans="1:6">
      <c r="A68" s="718"/>
      <c r="B68" s="724"/>
      <c r="C68" s="720"/>
      <c r="D68" s="721"/>
      <c r="E68" s="721"/>
      <c r="F68" s="721"/>
    </row>
    <row r="69" spans="1:6">
      <c r="A69" s="723" t="s">
        <v>966</v>
      </c>
      <c r="B69" s="719" t="s">
        <v>967</v>
      </c>
      <c r="C69" s="720"/>
      <c r="D69" s="721"/>
      <c r="E69" s="721"/>
      <c r="F69" s="721"/>
    </row>
    <row r="70" spans="1:6">
      <c r="A70" s="718"/>
      <c r="B70" s="724"/>
      <c r="C70" s="720"/>
      <c r="D70" s="721"/>
      <c r="E70" s="721"/>
      <c r="F70" s="721"/>
    </row>
    <row r="71" spans="1:6" ht="28.8">
      <c r="A71" s="718" t="s">
        <v>665</v>
      </c>
      <c r="B71" s="724" t="s">
        <v>1018</v>
      </c>
      <c r="C71" s="720"/>
      <c r="D71" s="721"/>
      <c r="E71" s="721"/>
      <c r="F71" s="721"/>
    </row>
    <row r="72" spans="1:6">
      <c r="A72" s="718"/>
      <c r="B72" s="724"/>
      <c r="C72" s="720" t="s">
        <v>52</v>
      </c>
      <c r="D72" s="721">
        <v>8</v>
      </c>
      <c r="E72" s="722"/>
      <c r="F72" s="722">
        <f t="shared" ref="F72" si="6">D72*E72</f>
        <v>0</v>
      </c>
    </row>
    <row r="73" spans="1:6" ht="57.6">
      <c r="A73" s="718" t="s">
        <v>761</v>
      </c>
      <c r="B73" s="724" t="s">
        <v>1019</v>
      </c>
      <c r="C73" s="720"/>
      <c r="D73" s="721"/>
      <c r="E73" s="722"/>
      <c r="F73" s="722"/>
    </row>
    <row r="74" spans="1:6">
      <c r="A74" s="718"/>
      <c r="B74" s="724"/>
      <c r="C74" s="720" t="s">
        <v>28</v>
      </c>
      <c r="D74" s="721">
        <v>3</v>
      </c>
      <c r="E74" s="722"/>
      <c r="F74" s="722">
        <f t="shared" ref="F74:F92" si="7">D74*E74</f>
        <v>0</v>
      </c>
    </row>
    <row r="75" spans="1:6" ht="28.8">
      <c r="A75" s="718" t="s">
        <v>975</v>
      </c>
      <c r="B75" s="724" t="s">
        <v>1020</v>
      </c>
      <c r="C75" s="720"/>
      <c r="D75" s="721"/>
      <c r="E75" s="722"/>
      <c r="F75" s="722"/>
    </row>
    <row r="76" spans="1:6">
      <c r="A76" s="718"/>
      <c r="B76" s="724"/>
      <c r="C76" s="720" t="s">
        <v>28</v>
      </c>
      <c r="D76" s="721">
        <v>20</v>
      </c>
      <c r="E76" s="722"/>
      <c r="F76" s="722">
        <f t="shared" si="7"/>
        <v>0</v>
      </c>
    </row>
    <row r="77" spans="1:6" ht="43.2">
      <c r="A77" s="718" t="s">
        <v>977</v>
      </c>
      <c r="B77" s="724" t="s">
        <v>1021</v>
      </c>
      <c r="C77" s="720"/>
      <c r="D77" s="721"/>
      <c r="E77" s="722"/>
      <c r="F77" s="722"/>
    </row>
    <row r="78" spans="1:6">
      <c r="A78" s="718"/>
      <c r="B78" s="724"/>
      <c r="C78" s="720" t="s">
        <v>28</v>
      </c>
      <c r="D78" s="721">
        <v>10</v>
      </c>
      <c r="E78" s="722"/>
      <c r="F78" s="722">
        <f t="shared" ref="F78" si="8">D78*E78</f>
        <v>0</v>
      </c>
    </row>
    <row r="79" spans="1:6" ht="43.2">
      <c r="A79" s="718" t="s">
        <v>979</v>
      </c>
      <c r="B79" s="724" t="s">
        <v>1092</v>
      </c>
      <c r="C79" s="720"/>
      <c r="D79" s="721"/>
      <c r="E79" s="722"/>
      <c r="F79" s="722"/>
    </row>
    <row r="80" spans="1:6">
      <c r="A80" s="718"/>
      <c r="B80" s="724"/>
      <c r="C80" s="720" t="s">
        <v>28</v>
      </c>
      <c r="D80" s="721">
        <v>2</v>
      </c>
      <c r="E80" s="722"/>
      <c r="F80" s="722">
        <f t="shared" ref="F80" si="9">D80*E80</f>
        <v>0</v>
      </c>
    </row>
    <row r="81" spans="1:6" ht="43.2">
      <c r="A81" s="718" t="s">
        <v>981</v>
      </c>
      <c r="B81" s="724" t="s">
        <v>1065</v>
      </c>
      <c r="C81" s="720"/>
      <c r="D81" s="721"/>
      <c r="E81" s="722"/>
      <c r="F81" s="722"/>
    </row>
    <row r="82" spans="1:6">
      <c r="A82" s="718"/>
      <c r="B82" s="724"/>
      <c r="C82" s="720" t="s">
        <v>28</v>
      </c>
      <c r="D82" s="721">
        <v>2</v>
      </c>
      <c r="E82" s="722"/>
      <c r="F82" s="722">
        <f t="shared" ref="F82" si="10">D82*E82</f>
        <v>0</v>
      </c>
    </row>
    <row r="83" spans="1:6" ht="28.8">
      <c r="A83" s="718" t="s">
        <v>982</v>
      </c>
      <c r="B83" s="724" t="s">
        <v>1022</v>
      </c>
      <c r="C83" s="720"/>
      <c r="D83" s="721"/>
      <c r="E83" s="722"/>
      <c r="F83" s="722"/>
    </row>
    <row r="84" spans="1:6">
      <c r="A84" s="718"/>
      <c r="B84" s="724"/>
      <c r="C84" s="720" t="s">
        <v>28</v>
      </c>
      <c r="D84" s="721">
        <v>25</v>
      </c>
      <c r="E84" s="722"/>
      <c r="F84" s="722">
        <f t="shared" si="7"/>
        <v>0</v>
      </c>
    </row>
    <row r="85" spans="1:6">
      <c r="A85" s="718" t="s">
        <v>984</v>
      </c>
      <c r="B85" s="724" t="s">
        <v>1023</v>
      </c>
      <c r="C85" s="720"/>
      <c r="D85" s="721"/>
      <c r="E85" s="722"/>
      <c r="F85" s="722"/>
    </row>
    <row r="86" spans="1:6">
      <c r="A86" s="718"/>
      <c r="B86" s="724"/>
      <c r="C86" s="720" t="s">
        <v>28</v>
      </c>
      <c r="D86" s="721">
        <v>3</v>
      </c>
      <c r="E86" s="722"/>
      <c r="F86" s="722">
        <f t="shared" si="7"/>
        <v>0</v>
      </c>
    </row>
    <row r="87" spans="1:6" ht="33" customHeight="1">
      <c r="A87" s="718" t="s">
        <v>986</v>
      </c>
      <c r="B87" s="724" t="s">
        <v>1066</v>
      </c>
      <c r="C87" s="720"/>
      <c r="D87" s="721"/>
      <c r="E87" s="722"/>
      <c r="F87" s="722"/>
    </row>
    <row r="88" spans="1:6">
      <c r="A88" s="718"/>
      <c r="B88" s="724"/>
      <c r="C88" s="720" t="s">
        <v>28</v>
      </c>
      <c r="D88" s="721">
        <v>5</v>
      </c>
      <c r="E88" s="722"/>
      <c r="F88" s="722">
        <f t="shared" ref="F88" si="11">D88*E88</f>
        <v>0</v>
      </c>
    </row>
    <row r="89" spans="1:6" ht="28.8">
      <c r="A89" s="718" t="s">
        <v>988</v>
      </c>
      <c r="B89" s="724" t="s">
        <v>1024</v>
      </c>
      <c r="C89" s="720"/>
      <c r="D89" s="721"/>
      <c r="E89" s="722"/>
      <c r="F89" s="722"/>
    </row>
    <row r="90" spans="1:6">
      <c r="A90" s="718"/>
      <c r="B90" s="724"/>
      <c r="C90" s="720" t="s">
        <v>28</v>
      </c>
      <c r="D90" s="721">
        <v>5</v>
      </c>
      <c r="E90" s="722"/>
      <c r="F90" s="722">
        <f t="shared" ref="F90" si="12">D90*E90</f>
        <v>0</v>
      </c>
    </row>
    <row r="91" spans="1:6" ht="43.2">
      <c r="A91" s="718" t="s">
        <v>990</v>
      </c>
      <c r="B91" s="724" t="s">
        <v>1048</v>
      </c>
      <c r="C91" s="720"/>
      <c r="D91" s="721"/>
      <c r="E91" s="722"/>
      <c r="F91" s="722"/>
    </row>
    <row r="92" spans="1:6">
      <c r="A92" s="718"/>
      <c r="B92" s="724"/>
      <c r="C92" s="720" t="s">
        <v>59</v>
      </c>
      <c r="D92" s="721">
        <v>4</v>
      </c>
      <c r="E92" s="722"/>
      <c r="F92" s="722">
        <f t="shared" si="7"/>
        <v>0</v>
      </c>
    </row>
    <row r="93" spans="1:6" ht="28.8">
      <c r="A93" s="718" t="s">
        <v>834</v>
      </c>
      <c r="B93" s="724" t="s">
        <v>1025</v>
      </c>
      <c r="C93" s="720"/>
      <c r="D93" s="721"/>
      <c r="E93" s="721"/>
      <c r="F93" s="721"/>
    </row>
    <row r="94" spans="1:6">
      <c r="A94" s="718"/>
      <c r="B94" s="724"/>
      <c r="C94" s="720" t="s">
        <v>59</v>
      </c>
      <c r="D94" s="721">
        <v>4</v>
      </c>
      <c r="E94" s="722"/>
      <c r="F94" s="722">
        <f t="shared" ref="F94" si="13">D94*E94</f>
        <v>0</v>
      </c>
    </row>
    <row r="95" spans="1:6" ht="43.2">
      <c r="A95" s="718" t="s">
        <v>993</v>
      </c>
      <c r="B95" s="724" t="s">
        <v>1026</v>
      </c>
      <c r="C95" s="720"/>
      <c r="D95" s="721"/>
      <c r="E95" s="722"/>
      <c r="F95" s="722"/>
    </row>
    <row r="96" spans="1:6">
      <c r="A96" s="718"/>
      <c r="B96" s="724"/>
      <c r="C96" s="720" t="s">
        <v>59</v>
      </c>
      <c r="D96" s="721">
        <v>3</v>
      </c>
      <c r="E96" s="722"/>
      <c r="F96" s="722">
        <f>D96*E96</f>
        <v>0</v>
      </c>
    </row>
    <row r="97" spans="1:6" ht="43.2">
      <c r="A97" s="718" t="s">
        <v>995</v>
      </c>
      <c r="B97" s="724" t="s">
        <v>1027</v>
      </c>
      <c r="C97" s="720"/>
      <c r="D97" s="721"/>
      <c r="E97" s="722"/>
      <c r="F97" s="722"/>
    </row>
    <row r="98" spans="1:6">
      <c r="A98" s="718"/>
      <c r="B98" s="724"/>
      <c r="C98" s="720" t="s">
        <v>59</v>
      </c>
      <c r="D98" s="721">
        <v>2</v>
      </c>
      <c r="E98" s="722"/>
      <c r="F98" s="722">
        <f>D98*E98</f>
        <v>0</v>
      </c>
    </row>
    <row r="99" spans="1:6" ht="28.8">
      <c r="A99" s="718" t="s">
        <v>996</v>
      </c>
      <c r="B99" s="724" t="s">
        <v>1029</v>
      </c>
      <c r="C99" s="720"/>
      <c r="D99" s="721"/>
      <c r="E99" s="722"/>
      <c r="F99" s="722"/>
    </row>
    <row r="100" spans="1:6">
      <c r="A100" s="718"/>
      <c r="B100" s="724" t="s">
        <v>1030</v>
      </c>
      <c r="C100" s="720" t="s">
        <v>49</v>
      </c>
      <c r="D100" s="721">
        <v>1</v>
      </c>
      <c r="E100" s="722"/>
      <c r="F100" s="722">
        <f t="shared" ref="F100:F105" si="14">D100*E100</f>
        <v>0</v>
      </c>
    </row>
    <row r="101" spans="1:6">
      <c r="A101" s="718"/>
      <c r="B101" s="724" t="s">
        <v>1031</v>
      </c>
      <c r="C101" s="720" t="s">
        <v>49</v>
      </c>
      <c r="D101" s="721">
        <v>1</v>
      </c>
      <c r="E101" s="722"/>
      <c r="F101" s="722">
        <f t="shared" si="14"/>
        <v>0</v>
      </c>
    </row>
    <row r="102" spans="1:6">
      <c r="A102" s="718"/>
      <c r="B102" s="724" t="s">
        <v>1032</v>
      </c>
      <c r="C102" s="720" t="s">
        <v>49</v>
      </c>
      <c r="D102" s="721">
        <v>2</v>
      </c>
      <c r="E102" s="722"/>
      <c r="F102" s="722">
        <f t="shared" si="14"/>
        <v>0</v>
      </c>
    </row>
    <row r="103" spans="1:6">
      <c r="A103" s="718"/>
      <c r="B103" s="724"/>
      <c r="C103" s="720"/>
      <c r="D103" s="721"/>
      <c r="E103" s="722"/>
      <c r="F103" s="722"/>
    </row>
    <row r="104" spans="1:6" ht="28.8">
      <c r="A104" s="718" t="s">
        <v>997</v>
      </c>
      <c r="B104" s="724" t="s">
        <v>1033</v>
      </c>
      <c r="C104" s="720"/>
      <c r="D104" s="721"/>
      <c r="E104" s="722"/>
      <c r="F104" s="722"/>
    </row>
    <row r="105" spans="1:6">
      <c r="A105" s="718"/>
      <c r="B105" s="724"/>
      <c r="C105" s="720" t="s">
        <v>49</v>
      </c>
      <c r="D105" s="721">
        <v>2</v>
      </c>
      <c r="E105" s="722"/>
      <c r="F105" s="722">
        <f t="shared" si="14"/>
        <v>0</v>
      </c>
    </row>
    <row r="106" spans="1:6" ht="28.8">
      <c r="A106" s="718" t="s">
        <v>1000</v>
      </c>
      <c r="B106" s="724" t="s">
        <v>1034</v>
      </c>
      <c r="C106" s="720"/>
      <c r="D106" s="721"/>
      <c r="E106" s="722"/>
      <c r="F106" s="722"/>
    </row>
    <row r="107" spans="1:6" ht="43.2">
      <c r="A107" s="718"/>
      <c r="B107" s="724" t="s">
        <v>1035</v>
      </c>
      <c r="C107" s="720" t="s">
        <v>49</v>
      </c>
      <c r="D107" s="721">
        <v>1</v>
      </c>
      <c r="E107" s="722"/>
      <c r="F107" s="722">
        <f t="shared" ref="F107:F113" si="15">D107*E107</f>
        <v>0</v>
      </c>
    </row>
    <row r="108" spans="1:6" ht="43.2">
      <c r="A108" s="718"/>
      <c r="B108" s="724" t="s">
        <v>1036</v>
      </c>
      <c r="C108" s="720" t="s">
        <v>49</v>
      </c>
      <c r="D108" s="721">
        <v>1</v>
      </c>
      <c r="E108" s="722"/>
      <c r="F108" s="722">
        <f t="shared" si="15"/>
        <v>0</v>
      </c>
    </row>
    <row r="109" spans="1:6">
      <c r="A109" s="718"/>
      <c r="B109" s="724"/>
      <c r="C109" s="720"/>
      <c r="D109" s="721"/>
      <c r="E109" s="722"/>
      <c r="F109" s="722"/>
    </row>
    <row r="110" spans="1:6">
      <c r="A110" s="718" t="s">
        <v>1004</v>
      </c>
      <c r="B110" s="724" t="s">
        <v>1128</v>
      </c>
      <c r="C110" s="720" t="s">
        <v>30</v>
      </c>
      <c r="D110" s="727">
        <v>1</v>
      </c>
      <c r="E110" s="722"/>
      <c r="F110" s="722">
        <f t="shared" si="15"/>
        <v>0</v>
      </c>
    </row>
    <row r="111" spans="1:6">
      <c r="A111" s="718"/>
      <c r="B111" s="724"/>
      <c r="C111" s="720"/>
      <c r="D111" s="721"/>
      <c r="E111" s="721"/>
      <c r="F111" s="722"/>
    </row>
    <row r="112" spans="1:6" ht="57.6">
      <c r="A112" s="718" t="s">
        <v>1038</v>
      </c>
      <c r="B112" s="724" t="s">
        <v>1037</v>
      </c>
      <c r="C112" s="720"/>
      <c r="D112" s="721"/>
      <c r="E112" s="721"/>
      <c r="F112" s="722"/>
    </row>
    <row r="113" spans="1:6">
      <c r="B113" s="724"/>
      <c r="C113" s="720" t="s">
        <v>30</v>
      </c>
      <c r="D113" s="721">
        <v>1</v>
      </c>
      <c r="E113" s="722"/>
      <c r="F113" s="722">
        <f t="shared" si="15"/>
        <v>0</v>
      </c>
    </row>
    <row r="114" spans="1:6">
      <c r="A114" s="718"/>
      <c r="B114" s="724"/>
      <c r="C114" s="720"/>
      <c r="D114" s="721"/>
      <c r="E114" s="721"/>
      <c r="F114" s="721"/>
    </row>
    <row r="115" spans="1:6">
      <c r="A115" s="718"/>
      <c r="B115" s="719" t="s">
        <v>1039</v>
      </c>
      <c r="C115" s="720"/>
      <c r="D115" s="721"/>
      <c r="E115" s="721"/>
      <c r="F115" s="726">
        <f>SUM(F72:F113)</f>
        <v>0</v>
      </c>
    </row>
    <row r="116" spans="1:6">
      <c r="A116" s="718"/>
      <c r="B116" s="724"/>
      <c r="C116" s="720"/>
      <c r="D116" s="721"/>
      <c r="E116" s="721"/>
      <c r="F116" s="721"/>
    </row>
    <row r="117" spans="1:6">
      <c r="A117" s="718"/>
      <c r="B117" s="724"/>
      <c r="C117" s="720"/>
      <c r="D117" s="721"/>
      <c r="E117" s="721"/>
      <c r="F117" s="721"/>
    </row>
    <row r="118" spans="1:6">
      <c r="A118" s="723" t="s">
        <v>968</v>
      </c>
      <c r="B118" s="719" t="s">
        <v>969</v>
      </c>
      <c r="C118" s="720"/>
      <c r="D118" s="721"/>
      <c r="E118" s="721"/>
      <c r="F118" s="721"/>
    </row>
    <row r="119" spans="1:6">
      <c r="A119" s="723"/>
      <c r="B119" s="719"/>
      <c r="C119" s="720"/>
      <c r="D119" s="721"/>
      <c r="E119" s="721"/>
      <c r="F119" s="721"/>
    </row>
    <row r="120" spans="1:6">
      <c r="A120" s="718"/>
      <c r="B120" s="724"/>
      <c r="C120" s="720"/>
      <c r="D120" s="721"/>
      <c r="E120" s="721"/>
      <c r="F120" s="721"/>
    </row>
    <row r="121" spans="1:6" ht="86.4">
      <c r="A121" s="718" t="s">
        <v>665</v>
      </c>
      <c r="B121" s="724" t="s">
        <v>1093</v>
      </c>
      <c r="C121" s="720"/>
      <c r="D121" s="721"/>
      <c r="E121" s="721"/>
      <c r="F121" s="721"/>
    </row>
    <row r="122" spans="1:6">
      <c r="A122" s="718"/>
      <c r="B122" s="724"/>
      <c r="C122" s="720" t="s">
        <v>30</v>
      </c>
      <c r="D122" s="721">
        <v>1</v>
      </c>
      <c r="E122" s="722"/>
      <c r="F122" s="722">
        <f t="shared" ref="F122" si="16">D122*E122</f>
        <v>0</v>
      </c>
    </row>
    <row r="123" spans="1:6">
      <c r="A123" s="718"/>
      <c r="B123" s="724"/>
      <c r="C123" s="720"/>
      <c r="D123" s="721"/>
      <c r="E123" s="722"/>
      <c r="F123" s="722"/>
    </row>
    <row r="124" spans="1:6">
      <c r="A124" s="723"/>
      <c r="B124" s="719" t="s">
        <v>1047</v>
      </c>
      <c r="C124" s="720"/>
      <c r="D124" s="721"/>
      <c r="E124" s="721"/>
      <c r="F124" s="726">
        <f>SUM(F122:F122)</f>
        <v>0</v>
      </c>
    </row>
  </sheetData>
  <phoneticPr fontId="61"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3AD8-5BFB-473A-8F6A-518C38ADE3A2}">
  <dimension ref="A1:F157"/>
  <sheetViews>
    <sheetView workbookViewId="0">
      <selection activeCell="B1" sqref="B1"/>
    </sheetView>
  </sheetViews>
  <sheetFormatPr defaultRowHeight="14.4"/>
  <cols>
    <col min="1" max="1" width="6.88671875" customWidth="1"/>
    <col min="2" max="2" width="35.44140625" customWidth="1"/>
    <col min="4" max="4" width="9.33203125" customWidth="1"/>
    <col min="5" max="5" width="13.33203125" customWidth="1"/>
    <col min="6" max="6" width="18.33203125" customWidth="1"/>
  </cols>
  <sheetData>
    <row r="1" spans="1:6" ht="15" thickBot="1">
      <c r="A1" s="731" t="s">
        <v>1059</v>
      </c>
      <c r="B1" s="729" t="s">
        <v>1054</v>
      </c>
    </row>
    <row r="2" spans="1:6">
      <c r="B2" s="461" t="s">
        <v>22</v>
      </c>
      <c r="C2" s="682" t="s">
        <v>23</v>
      </c>
      <c r="D2" s="683" t="s">
        <v>24</v>
      </c>
      <c r="E2" s="684" t="s">
        <v>25</v>
      </c>
      <c r="F2" s="684" t="s">
        <v>26</v>
      </c>
    </row>
    <row r="3" spans="1:6">
      <c r="A3" s="718"/>
      <c r="B3" s="719"/>
      <c r="C3" s="720"/>
      <c r="D3" s="721"/>
      <c r="E3" s="721"/>
      <c r="F3" s="721"/>
    </row>
    <row r="4" spans="1:6">
      <c r="A4" s="730" t="s">
        <v>964</v>
      </c>
      <c r="B4" s="719" t="s">
        <v>965</v>
      </c>
      <c r="C4" s="720"/>
      <c r="D4" s="721"/>
      <c r="E4" s="721"/>
      <c r="F4" s="722">
        <f>F54</f>
        <v>0</v>
      </c>
    </row>
    <row r="5" spans="1:6">
      <c r="A5" s="723" t="s">
        <v>966</v>
      </c>
      <c r="B5" s="719" t="s">
        <v>967</v>
      </c>
      <c r="C5" s="720"/>
      <c r="D5" s="721"/>
      <c r="E5" s="721"/>
      <c r="F5" s="722">
        <f>F107</f>
        <v>0</v>
      </c>
    </row>
    <row r="6" spans="1:6">
      <c r="A6" s="723" t="s">
        <v>968</v>
      </c>
      <c r="B6" s="719" t="s">
        <v>969</v>
      </c>
      <c r="C6" s="720"/>
      <c r="D6" s="721"/>
      <c r="E6" s="721"/>
      <c r="F6" s="722">
        <f>F157</f>
        <v>0</v>
      </c>
    </row>
    <row r="7" spans="1:6">
      <c r="A7" s="718"/>
      <c r="B7" s="719"/>
      <c r="C7" s="720"/>
      <c r="D7" s="721"/>
      <c r="E7" s="721" t="s">
        <v>970</v>
      </c>
      <c r="F7" s="722">
        <f>SUM(F4:F6)</f>
        <v>0</v>
      </c>
    </row>
    <row r="8" spans="1:6">
      <c r="A8" s="718"/>
      <c r="B8" s="719"/>
      <c r="C8" s="720"/>
      <c r="D8" s="721"/>
      <c r="E8" s="721"/>
      <c r="F8" s="722"/>
    </row>
    <row r="9" spans="1:6">
      <c r="A9" s="718"/>
      <c r="B9" s="719"/>
      <c r="C9" s="720"/>
      <c r="D9" s="721"/>
      <c r="E9" s="721"/>
      <c r="F9" s="721"/>
    </row>
    <row r="10" spans="1:6">
      <c r="A10" s="723" t="s">
        <v>964</v>
      </c>
      <c r="B10" s="719" t="s">
        <v>965</v>
      </c>
      <c r="C10" s="720"/>
      <c r="D10" s="721"/>
      <c r="E10" s="721"/>
      <c r="F10" s="721"/>
    </row>
    <row r="11" spans="1:6">
      <c r="A11" s="718"/>
      <c r="B11" s="724"/>
      <c r="C11" s="720" t="s">
        <v>971</v>
      </c>
      <c r="D11" s="721" t="s">
        <v>972</v>
      </c>
      <c r="E11" s="721" t="s">
        <v>973</v>
      </c>
      <c r="F11" s="721" t="s">
        <v>399</v>
      </c>
    </row>
    <row r="12" spans="1:6" ht="28.8">
      <c r="A12" s="718" t="s">
        <v>665</v>
      </c>
      <c r="B12" s="724" t="s">
        <v>974</v>
      </c>
      <c r="C12" s="720"/>
      <c r="D12" s="721"/>
      <c r="E12" s="722"/>
      <c r="F12" s="722"/>
    </row>
    <row r="13" spans="1:6">
      <c r="A13" s="718"/>
      <c r="B13" s="724"/>
      <c r="C13" s="720" t="s">
        <v>30</v>
      </c>
      <c r="D13" s="721">
        <v>1</v>
      </c>
      <c r="E13" s="722"/>
      <c r="F13" s="722">
        <f t="shared" ref="F13:F19" si="0">D13*E13</f>
        <v>0</v>
      </c>
    </row>
    <row r="14" spans="1:6" ht="43.2">
      <c r="A14" s="718" t="s">
        <v>761</v>
      </c>
      <c r="B14" s="724" t="s">
        <v>976</v>
      </c>
      <c r="C14" s="720"/>
      <c r="D14" s="721"/>
      <c r="E14" s="722"/>
      <c r="F14" s="722"/>
    </row>
    <row r="15" spans="1:6">
      <c r="A15" s="718"/>
      <c r="B15" s="724"/>
      <c r="C15" s="720" t="s">
        <v>36</v>
      </c>
      <c r="D15" s="721">
        <v>5.5</v>
      </c>
      <c r="E15" s="722"/>
      <c r="F15" s="722">
        <f t="shared" si="0"/>
        <v>0</v>
      </c>
    </row>
    <row r="16" spans="1:6" ht="28.8">
      <c r="A16" s="718" t="s">
        <v>975</v>
      </c>
      <c r="B16" s="724" t="s">
        <v>1094</v>
      </c>
      <c r="C16" s="720"/>
      <c r="D16" s="721"/>
      <c r="E16" s="722"/>
      <c r="F16" s="722"/>
    </row>
    <row r="17" spans="1:6">
      <c r="A17" s="718"/>
      <c r="B17" s="724"/>
      <c r="C17" s="720" t="s">
        <v>36</v>
      </c>
      <c r="D17" s="721">
        <v>19</v>
      </c>
      <c r="E17" s="722"/>
      <c r="F17" s="722">
        <f t="shared" si="0"/>
        <v>0</v>
      </c>
    </row>
    <row r="18" spans="1:6" ht="43.2">
      <c r="A18" s="718" t="s">
        <v>977</v>
      </c>
      <c r="B18" s="724" t="s">
        <v>980</v>
      </c>
      <c r="C18" s="720"/>
      <c r="D18" s="721"/>
      <c r="E18" s="722"/>
      <c r="F18" s="722"/>
    </row>
    <row r="19" spans="1:6">
      <c r="A19" s="718"/>
      <c r="B19" s="724"/>
      <c r="C19" s="720" t="s">
        <v>49</v>
      </c>
      <c r="D19" s="721">
        <v>1</v>
      </c>
      <c r="E19" s="722"/>
      <c r="F19" s="722">
        <f t="shared" si="0"/>
        <v>0</v>
      </c>
    </row>
    <row r="20" spans="1:6" ht="43.2">
      <c r="A20" s="718" t="s">
        <v>979</v>
      </c>
      <c r="B20" s="724" t="s">
        <v>1095</v>
      </c>
      <c r="C20" s="720"/>
      <c r="D20" s="721"/>
      <c r="E20" s="722"/>
      <c r="F20" s="722"/>
    </row>
    <row r="21" spans="1:6">
      <c r="A21" s="718"/>
      <c r="B21" s="724"/>
      <c r="C21" s="720" t="s">
        <v>36</v>
      </c>
      <c r="D21" s="721">
        <v>18</v>
      </c>
      <c r="E21" s="722"/>
      <c r="F21" s="722">
        <f>D21*E21</f>
        <v>0</v>
      </c>
    </row>
    <row r="22" spans="1:6" ht="43.2">
      <c r="A22" s="718" t="s">
        <v>981</v>
      </c>
      <c r="B22" s="724" t="s">
        <v>985</v>
      </c>
      <c r="C22" s="720"/>
      <c r="D22" s="721"/>
      <c r="E22" s="722"/>
      <c r="F22" s="722"/>
    </row>
    <row r="23" spans="1:6">
      <c r="A23" s="718"/>
      <c r="B23" s="724"/>
      <c r="C23" s="720" t="s">
        <v>28</v>
      </c>
      <c r="D23" s="721">
        <v>3</v>
      </c>
      <c r="E23" s="722"/>
      <c r="F23" s="722">
        <f>D23*E23</f>
        <v>0</v>
      </c>
    </row>
    <row r="24" spans="1:6" ht="43.2">
      <c r="A24" s="718" t="s">
        <v>982</v>
      </c>
      <c r="B24" s="724" t="s">
        <v>1061</v>
      </c>
      <c r="C24" s="720"/>
      <c r="D24" s="721"/>
      <c r="E24" s="722"/>
      <c r="F24" s="722"/>
    </row>
    <row r="25" spans="1:6">
      <c r="A25" s="718"/>
      <c r="B25" s="724"/>
      <c r="C25" s="720" t="s">
        <v>28</v>
      </c>
      <c r="D25" s="721">
        <v>3</v>
      </c>
      <c r="E25" s="722"/>
      <c r="F25" s="722">
        <f>D25*E25</f>
        <v>0</v>
      </c>
    </row>
    <row r="26" spans="1:6" ht="43.2">
      <c r="A26" s="718" t="s">
        <v>984</v>
      </c>
      <c r="B26" s="724" t="s">
        <v>991</v>
      </c>
      <c r="C26" s="720"/>
      <c r="D26" s="721"/>
      <c r="E26" s="722"/>
      <c r="F26" s="722"/>
    </row>
    <row r="27" spans="1:6">
      <c r="A27" s="718"/>
      <c r="B27" s="724"/>
      <c r="C27" s="720" t="s">
        <v>36</v>
      </c>
      <c r="D27" s="721">
        <v>5.5</v>
      </c>
      <c r="E27" s="722"/>
      <c r="F27" s="722">
        <f>D27*E27</f>
        <v>0</v>
      </c>
    </row>
    <row r="28" spans="1:6" ht="57.6">
      <c r="A28" s="718" t="s">
        <v>986</v>
      </c>
      <c r="B28" s="724" t="s">
        <v>1096</v>
      </c>
      <c r="C28" s="720"/>
      <c r="D28" s="721"/>
      <c r="E28" s="722"/>
      <c r="F28" s="722"/>
    </row>
    <row r="29" spans="1:6">
      <c r="A29" s="718"/>
      <c r="B29" s="724"/>
      <c r="C29" s="720" t="s">
        <v>36</v>
      </c>
      <c r="D29" s="721">
        <v>18</v>
      </c>
      <c r="E29" s="722"/>
      <c r="F29" s="722">
        <f>D29*E29</f>
        <v>0</v>
      </c>
    </row>
    <row r="30" spans="1:6" ht="43.2">
      <c r="A30" s="718" t="s">
        <v>988</v>
      </c>
      <c r="B30" s="724" t="s">
        <v>992</v>
      </c>
      <c r="C30" s="720"/>
      <c r="D30" s="721"/>
      <c r="E30" s="722"/>
      <c r="F30" s="722"/>
    </row>
    <row r="31" spans="1:6">
      <c r="A31" s="718"/>
      <c r="B31" s="724"/>
      <c r="C31" s="720" t="s">
        <v>30</v>
      </c>
      <c r="D31" s="721">
        <v>1</v>
      </c>
      <c r="E31" s="722"/>
      <c r="F31" s="722">
        <f t="shared" ref="F31" si="1">D31*E31</f>
        <v>0</v>
      </c>
    </row>
    <row r="32" spans="1:6" ht="115.2" customHeight="1">
      <c r="A32" s="718" t="s">
        <v>990</v>
      </c>
      <c r="B32" s="724" t="s">
        <v>1130</v>
      </c>
      <c r="C32" s="720"/>
      <c r="D32" s="721"/>
      <c r="E32" s="722"/>
      <c r="F32" s="722"/>
    </row>
    <row r="33" spans="1:6">
      <c r="A33" s="718"/>
      <c r="B33" s="724"/>
      <c r="C33" s="720" t="s">
        <v>30</v>
      </c>
      <c r="D33" s="721">
        <v>1</v>
      </c>
      <c r="E33" s="722"/>
      <c r="F33" s="722">
        <f>D33*E33</f>
        <v>0</v>
      </c>
    </row>
    <row r="34" spans="1:6" ht="43.2">
      <c r="A34" s="718" t="s">
        <v>834</v>
      </c>
      <c r="B34" s="724" t="s">
        <v>1097</v>
      </c>
      <c r="C34" s="720"/>
      <c r="D34" s="721"/>
      <c r="E34" s="722"/>
      <c r="F34" s="722"/>
    </row>
    <row r="35" spans="1:6">
      <c r="A35" s="718"/>
      <c r="B35" s="724"/>
      <c r="C35" s="720" t="s">
        <v>36</v>
      </c>
      <c r="D35" s="721">
        <v>18</v>
      </c>
      <c r="E35" s="722"/>
      <c r="F35" s="722">
        <f>D35*E35</f>
        <v>0</v>
      </c>
    </row>
    <row r="36" spans="1:6" ht="43.2">
      <c r="A36" s="718" t="s">
        <v>993</v>
      </c>
      <c r="B36" s="724" t="s">
        <v>1001</v>
      </c>
      <c r="C36" s="720"/>
      <c r="D36" s="721"/>
      <c r="E36" s="722"/>
      <c r="F36" s="722"/>
    </row>
    <row r="37" spans="1:6">
      <c r="A37" s="718"/>
      <c r="B37" s="724" t="s">
        <v>1002</v>
      </c>
      <c r="C37" s="720" t="s">
        <v>52</v>
      </c>
      <c r="D37" s="721">
        <v>5</v>
      </c>
      <c r="E37" s="722"/>
      <c r="F37" s="722">
        <f t="shared" ref="F37:F39" si="2">D37*E37</f>
        <v>0</v>
      </c>
    </row>
    <row r="38" spans="1:6">
      <c r="A38" s="718"/>
      <c r="B38" s="724" t="s">
        <v>1003</v>
      </c>
      <c r="C38" s="720" t="s">
        <v>52</v>
      </c>
      <c r="D38" s="721">
        <v>5</v>
      </c>
      <c r="E38" s="722"/>
      <c r="F38" s="722">
        <f t="shared" si="2"/>
        <v>0</v>
      </c>
    </row>
    <row r="39" spans="1:6">
      <c r="A39" s="718"/>
      <c r="B39" s="724" t="s">
        <v>1124</v>
      </c>
      <c r="C39" s="720" t="s">
        <v>30</v>
      </c>
      <c r="D39" s="721">
        <v>1</v>
      </c>
      <c r="E39" s="722">
        <f>SUM(F37+F38)*0.2</f>
        <v>0</v>
      </c>
      <c r="F39" s="722">
        <f t="shared" si="2"/>
        <v>0</v>
      </c>
    </row>
    <row r="40" spans="1:6">
      <c r="A40" s="718"/>
      <c r="B40" s="724"/>
      <c r="C40" s="720"/>
      <c r="D40" s="721"/>
      <c r="E40" s="721"/>
      <c r="F40" s="721"/>
    </row>
    <row r="41" spans="1:6" ht="57.6">
      <c r="A41" s="718" t="s">
        <v>995</v>
      </c>
      <c r="B41" s="724" t="s">
        <v>1132</v>
      </c>
      <c r="C41" s="720"/>
      <c r="D41" s="721"/>
      <c r="E41" s="722"/>
      <c r="F41" s="722"/>
    </row>
    <row r="42" spans="1:6">
      <c r="A42" s="718"/>
      <c r="B42" s="724"/>
      <c r="C42" s="720" t="s">
        <v>28</v>
      </c>
      <c r="D42" s="721">
        <v>18</v>
      </c>
      <c r="E42" s="722">
        <f>'B|Tlakarska d.'!E32</f>
        <v>0</v>
      </c>
      <c r="F42" s="722">
        <f>D42*E42</f>
        <v>0</v>
      </c>
    </row>
    <row r="43" spans="1:6" ht="43.2">
      <c r="A43" s="718" t="s">
        <v>996</v>
      </c>
      <c r="B43" s="724" t="s">
        <v>1011</v>
      </c>
      <c r="C43" s="720"/>
      <c r="D43" s="721"/>
      <c r="E43" s="722"/>
      <c r="F43" s="722"/>
    </row>
    <row r="44" spans="1:6">
      <c r="A44" s="718"/>
      <c r="B44" s="724"/>
      <c r="C44" s="720" t="s">
        <v>36</v>
      </c>
      <c r="D44" s="721">
        <v>49</v>
      </c>
      <c r="E44" s="722"/>
      <c r="F44" s="722">
        <f>D44*E44</f>
        <v>0</v>
      </c>
    </row>
    <row r="45" spans="1:6" ht="43.2">
      <c r="A45" s="718" t="s">
        <v>997</v>
      </c>
      <c r="B45" s="724" t="s">
        <v>1091</v>
      </c>
      <c r="C45" s="720"/>
      <c r="D45" s="721"/>
      <c r="E45" s="722"/>
      <c r="F45" s="722"/>
    </row>
    <row r="46" spans="1:6">
      <c r="A46" s="718"/>
      <c r="B46" s="724"/>
      <c r="C46" s="720" t="s">
        <v>36</v>
      </c>
      <c r="D46" s="721">
        <v>18</v>
      </c>
      <c r="E46" s="722"/>
      <c r="F46" s="722">
        <f t="shared" ref="F46" si="3">D46*E46</f>
        <v>0</v>
      </c>
    </row>
    <row r="47" spans="1:6" ht="43.2">
      <c r="A47" s="718" t="s">
        <v>1000</v>
      </c>
      <c r="B47" s="724" t="s">
        <v>1013</v>
      </c>
      <c r="C47" s="720"/>
      <c r="D47" s="721"/>
      <c r="E47" s="722"/>
      <c r="F47" s="722"/>
    </row>
    <row r="48" spans="1:6">
      <c r="A48" s="718"/>
      <c r="B48" s="724"/>
      <c r="C48" s="720" t="s">
        <v>36</v>
      </c>
      <c r="D48" s="721">
        <v>17</v>
      </c>
      <c r="E48" s="722"/>
      <c r="F48" s="722">
        <f>D48*E48</f>
        <v>0</v>
      </c>
    </row>
    <row r="49" spans="1:6" ht="72">
      <c r="A49" s="718" t="s">
        <v>1004</v>
      </c>
      <c r="B49" s="725" t="s">
        <v>1015</v>
      </c>
      <c r="C49" s="720"/>
      <c r="D49" s="721"/>
      <c r="E49" s="722"/>
      <c r="F49" s="722"/>
    </row>
    <row r="50" spans="1:6">
      <c r="A50" s="718"/>
      <c r="B50" s="724"/>
      <c r="C50" s="720" t="s">
        <v>36</v>
      </c>
      <c r="D50" s="721">
        <v>1.5</v>
      </c>
      <c r="E50" s="722"/>
      <c r="F50" s="722">
        <f t="shared" ref="F50" si="4">D50*E50</f>
        <v>0</v>
      </c>
    </row>
    <row r="51" spans="1:6" ht="43.2">
      <c r="A51" s="718" t="s">
        <v>1038</v>
      </c>
      <c r="B51" s="724" t="s">
        <v>1126</v>
      </c>
      <c r="C51" s="720"/>
      <c r="D51" s="721"/>
      <c r="E51" s="722"/>
      <c r="F51" s="722"/>
    </row>
    <row r="52" spans="1:6">
      <c r="A52" s="718"/>
      <c r="B52" s="724"/>
      <c r="C52" s="720" t="s">
        <v>35</v>
      </c>
      <c r="D52" s="721">
        <v>2</v>
      </c>
      <c r="E52" s="722"/>
      <c r="F52" s="722">
        <f>D52*E52</f>
        <v>0</v>
      </c>
    </row>
    <row r="53" spans="1:6">
      <c r="A53" s="718"/>
      <c r="B53" s="724"/>
      <c r="C53" s="720"/>
      <c r="D53" s="721"/>
      <c r="E53" s="721"/>
      <c r="F53" s="721"/>
    </row>
    <row r="54" spans="1:6">
      <c r="A54" s="718"/>
      <c r="B54" s="719" t="s">
        <v>1017</v>
      </c>
      <c r="C54" s="720"/>
      <c r="D54" s="721"/>
      <c r="E54" s="721"/>
      <c r="F54" s="726">
        <f>SUM(F12:F53)</f>
        <v>0</v>
      </c>
    </row>
    <row r="55" spans="1:6">
      <c r="A55" s="718"/>
      <c r="B55" s="724"/>
      <c r="C55" s="720"/>
      <c r="D55" s="721"/>
      <c r="E55" s="721"/>
      <c r="F55" s="721"/>
    </row>
    <row r="56" spans="1:6">
      <c r="A56" s="718"/>
      <c r="B56" s="724"/>
      <c r="C56" s="720"/>
      <c r="D56" s="721"/>
      <c r="E56" s="721"/>
      <c r="F56" s="721"/>
    </row>
    <row r="57" spans="1:6">
      <c r="A57" s="723" t="s">
        <v>966</v>
      </c>
      <c r="B57" s="719" t="s">
        <v>967</v>
      </c>
      <c r="C57" s="720"/>
      <c r="D57" s="721"/>
      <c r="E57" s="721"/>
      <c r="F57" s="721"/>
    </row>
    <row r="58" spans="1:6">
      <c r="A58" s="718"/>
      <c r="B58" s="724"/>
      <c r="C58" s="720"/>
      <c r="D58" s="721"/>
      <c r="E58" s="721"/>
      <c r="F58" s="721"/>
    </row>
    <row r="59" spans="1:6" ht="28.8">
      <c r="A59" s="718" t="s">
        <v>665</v>
      </c>
      <c r="B59" s="724" t="s">
        <v>1018</v>
      </c>
      <c r="C59" s="720"/>
      <c r="D59" s="721"/>
      <c r="E59" s="721"/>
      <c r="F59" s="721"/>
    </row>
    <row r="60" spans="1:6">
      <c r="A60" s="718"/>
      <c r="B60" s="724"/>
      <c r="C60" s="720" t="s">
        <v>52</v>
      </c>
      <c r="D60" s="721">
        <v>8</v>
      </c>
      <c r="E60" s="722"/>
      <c r="F60" s="722">
        <f t="shared" ref="F60" si="5">D60*E60</f>
        <v>0</v>
      </c>
    </row>
    <row r="61" spans="1:6" ht="57.6">
      <c r="A61" s="718" t="s">
        <v>761</v>
      </c>
      <c r="B61" s="724" t="s">
        <v>1019</v>
      </c>
      <c r="C61" s="720"/>
      <c r="D61" s="721"/>
      <c r="E61" s="722"/>
      <c r="F61" s="722"/>
    </row>
    <row r="62" spans="1:6">
      <c r="A62" s="718"/>
      <c r="B62" s="724"/>
      <c r="C62" s="720" t="s">
        <v>28</v>
      </c>
      <c r="D62" s="721">
        <v>8</v>
      </c>
      <c r="E62" s="722"/>
      <c r="F62" s="722">
        <f t="shared" ref="F62:F82" si="6">D62*E62</f>
        <v>0</v>
      </c>
    </row>
    <row r="63" spans="1:6" ht="28.8">
      <c r="A63" s="718" t="s">
        <v>975</v>
      </c>
      <c r="B63" s="724" t="s">
        <v>1020</v>
      </c>
      <c r="C63" s="720"/>
      <c r="D63" s="721"/>
      <c r="E63" s="722"/>
      <c r="F63" s="722"/>
    </row>
    <row r="64" spans="1:6">
      <c r="A64" s="718"/>
      <c r="B64" s="724"/>
      <c r="C64" s="720" t="s">
        <v>28</v>
      </c>
      <c r="D64" s="721">
        <v>66</v>
      </c>
      <c r="E64" s="722"/>
      <c r="F64" s="722">
        <f t="shared" si="6"/>
        <v>0</v>
      </c>
    </row>
    <row r="65" spans="1:6" ht="43.2">
      <c r="A65" s="718" t="s">
        <v>977</v>
      </c>
      <c r="B65" s="724" t="s">
        <v>1021</v>
      </c>
      <c r="C65" s="720"/>
      <c r="D65" s="721"/>
      <c r="E65" s="722"/>
      <c r="F65" s="722"/>
    </row>
    <row r="66" spans="1:6">
      <c r="A66" s="718"/>
      <c r="B66" s="724"/>
      <c r="C66" s="720" t="s">
        <v>28</v>
      </c>
      <c r="D66" s="721">
        <v>33</v>
      </c>
      <c r="E66" s="722"/>
      <c r="F66" s="722">
        <f t="shared" ref="F66" si="7">D66*E66</f>
        <v>0</v>
      </c>
    </row>
    <row r="67" spans="1:6" ht="43.2">
      <c r="A67" s="718" t="s">
        <v>979</v>
      </c>
      <c r="B67" s="724" t="s">
        <v>1092</v>
      </c>
      <c r="C67" s="720"/>
      <c r="D67" s="721"/>
      <c r="E67" s="722"/>
      <c r="F67" s="722"/>
    </row>
    <row r="68" spans="1:6">
      <c r="A68" s="718"/>
      <c r="B68" s="724"/>
      <c r="C68" s="720" t="s">
        <v>28</v>
      </c>
      <c r="D68" s="721">
        <v>23</v>
      </c>
      <c r="E68" s="722"/>
      <c r="F68" s="722">
        <f t="shared" ref="F68" si="8">D68*E68</f>
        <v>0</v>
      </c>
    </row>
    <row r="69" spans="1:6" ht="43.2">
      <c r="A69" s="718" t="s">
        <v>981</v>
      </c>
      <c r="B69" s="724" t="s">
        <v>1098</v>
      </c>
      <c r="C69" s="720"/>
      <c r="D69" s="721"/>
      <c r="E69" s="722"/>
      <c r="F69" s="722"/>
    </row>
    <row r="70" spans="1:6">
      <c r="A70" s="718"/>
      <c r="B70" s="724"/>
      <c r="C70" s="720" t="s">
        <v>28</v>
      </c>
      <c r="D70" s="721">
        <v>23</v>
      </c>
      <c r="E70" s="722"/>
      <c r="F70" s="722">
        <f t="shared" ref="F70" si="9">D70*E70</f>
        <v>0</v>
      </c>
    </row>
    <row r="71" spans="1:6" ht="18" customHeight="1">
      <c r="A71" s="718" t="s">
        <v>982</v>
      </c>
      <c r="B71" s="724" t="s">
        <v>1133</v>
      </c>
      <c r="C71" s="720"/>
      <c r="D71" s="721"/>
      <c r="E71" s="722"/>
      <c r="F71" s="722"/>
    </row>
    <row r="72" spans="1:6">
      <c r="A72" s="718"/>
      <c r="B72" s="724"/>
      <c r="C72" s="720" t="s">
        <v>28</v>
      </c>
      <c r="D72" s="721">
        <v>41</v>
      </c>
      <c r="E72" s="722"/>
      <c r="F72" s="722">
        <f t="shared" ref="F72" si="10">D72*E72</f>
        <v>0</v>
      </c>
    </row>
    <row r="73" spans="1:6" ht="28.8">
      <c r="A73" s="718" t="s">
        <v>984</v>
      </c>
      <c r="B73" s="724" t="s">
        <v>1022</v>
      </c>
      <c r="C73" s="720"/>
      <c r="D73" s="721"/>
      <c r="E73" s="722"/>
      <c r="F73" s="722"/>
    </row>
    <row r="74" spans="1:6">
      <c r="A74" s="718"/>
      <c r="B74" s="724"/>
      <c r="C74" s="720" t="s">
        <v>28</v>
      </c>
      <c r="D74" s="721">
        <v>55</v>
      </c>
      <c r="E74" s="722"/>
      <c r="F74" s="722">
        <f t="shared" si="6"/>
        <v>0</v>
      </c>
    </row>
    <row r="75" spans="1:6">
      <c r="A75" s="718" t="s">
        <v>986</v>
      </c>
      <c r="B75" s="724" t="s">
        <v>1023</v>
      </c>
      <c r="C75" s="720"/>
      <c r="D75" s="721"/>
      <c r="E75" s="722"/>
      <c r="F75" s="722"/>
    </row>
    <row r="76" spans="1:6">
      <c r="A76" s="718"/>
      <c r="B76" s="724"/>
      <c r="C76" s="720" t="s">
        <v>28</v>
      </c>
      <c r="D76" s="721">
        <v>10</v>
      </c>
      <c r="E76" s="722"/>
      <c r="F76" s="722">
        <f t="shared" si="6"/>
        <v>0</v>
      </c>
    </row>
    <row r="77" spans="1:6" ht="31.8" customHeight="1">
      <c r="A77" s="718" t="s">
        <v>988</v>
      </c>
      <c r="B77" s="724" t="s">
        <v>1066</v>
      </c>
      <c r="C77" s="720"/>
      <c r="D77" s="721"/>
      <c r="E77" s="722"/>
      <c r="F77" s="722"/>
    </row>
    <row r="78" spans="1:6">
      <c r="A78" s="718"/>
      <c r="B78" s="724"/>
      <c r="C78" s="720" t="s">
        <v>28</v>
      </c>
      <c r="D78" s="721">
        <v>20</v>
      </c>
      <c r="E78" s="722"/>
      <c r="F78" s="722">
        <f t="shared" ref="F78" si="11">D78*E78</f>
        <v>0</v>
      </c>
    </row>
    <row r="79" spans="1:6" ht="28.8">
      <c r="A79" s="718" t="s">
        <v>990</v>
      </c>
      <c r="B79" s="724" t="s">
        <v>1024</v>
      </c>
      <c r="C79" s="720"/>
      <c r="D79" s="721"/>
      <c r="E79" s="722"/>
      <c r="F79" s="722"/>
    </row>
    <row r="80" spans="1:6">
      <c r="A80" s="718"/>
      <c r="B80" s="724"/>
      <c r="C80" s="720" t="s">
        <v>28</v>
      </c>
      <c r="D80" s="721">
        <v>140</v>
      </c>
      <c r="E80" s="722"/>
      <c r="F80" s="722">
        <f t="shared" ref="F80" si="12">D80*E80</f>
        <v>0</v>
      </c>
    </row>
    <row r="81" spans="1:6" ht="43.2">
      <c r="A81" s="718" t="s">
        <v>834</v>
      </c>
      <c r="B81" s="724" t="s">
        <v>1048</v>
      </c>
      <c r="C81" s="720"/>
      <c r="D81" s="721"/>
      <c r="E81" s="722"/>
      <c r="F81" s="722"/>
    </row>
    <row r="82" spans="1:6">
      <c r="A82" s="718"/>
      <c r="B82" s="724"/>
      <c r="C82" s="720" t="s">
        <v>59</v>
      </c>
      <c r="D82" s="721">
        <v>8</v>
      </c>
      <c r="E82" s="722"/>
      <c r="F82" s="722">
        <f t="shared" si="6"/>
        <v>0</v>
      </c>
    </row>
    <row r="83" spans="1:6" ht="28.8">
      <c r="A83" s="718" t="s">
        <v>993</v>
      </c>
      <c r="B83" s="724" t="s">
        <v>1025</v>
      </c>
      <c r="C83" s="720"/>
      <c r="D83" s="721"/>
      <c r="E83" s="721"/>
      <c r="F83" s="721"/>
    </row>
    <row r="84" spans="1:6">
      <c r="A84" s="718"/>
      <c r="B84" s="724"/>
      <c r="C84" s="720" t="s">
        <v>59</v>
      </c>
      <c r="D84" s="721">
        <v>8</v>
      </c>
      <c r="E84" s="722"/>
      <c r="F84" s="722">
        <f t="shared" ref="F84" si="13">D84*E84</f>
        <v>0</v>
      </c>
    </row>
    <row r="85" spans="1:6" ht="43.2">
      <c r="A85" s="718" t="s">
        <v>995</v>
      </c>
      <c r="B85" s="724" t="s">
        <v>1026</v>
      </c>
      <c r="C85" s="720"/>
      <c r="D85" s="721"/>
      <c r="E85" s="722"/>
      <c r="F85" s="722"/>
    </row>
    <row r="86" spans="1:6">
      <c r="A86" s="718"/>
      <c r="B86" s="724"/>
      <c r="C86" s="720" t="s">
        <v>59</v>
      </c>
      <c r="D86" s="721">
        <v>5</v>
      </c>
      <c r="E86" s="722"/>
      <c r="F86" s="722">
        <f>D86*E86</f>
        <v>0</v>
      </c>
    </row>
    <row r="87" spans="1:6" ht="43.2">
      <c r="A87" s="718" t="s">
        <v>996</v>
      </c>
      <c r="B87" s="724" t="s">
        <v>1027</v>
      </c>
      <c r="C87" s="720"/>
      <c r="D87" s="721"/>
      <c r="E87" s="722"/>
      <c r="F87" s="722"/>
    </row>
    <row r="88" spans="1:6">
      <c r="A88" s="718"/>
      <c r="B88" s="724"/>
      <c r="C88" s="720" t="s">
        <v>59</v>
      </c>
      <c r="D88" s="721">
        <v>4</v>
      </c>
      <c r="E88" s="722"/>
      <c r="F88" s="722">
        <f>D88*E88</f>
        <v>0</v>
      </c>
    </row>
    <row r="89" spans="1:6" ht="28.8">
      <c r="A89" s="718" t="s">
        <v>997</v>
      </c>
      <c r="B89" s="724" t="s">
        <v>1028</v>
      </c>
      <c r="C89" s="720"/>
      <c r="D89" s="721"/>
      <c r="E89" s="721"/>
      <c r="F89" s="721"/>
    </row>
    <row r="90" spans="1:6">
      <c r="A90" s="718"/>
      <c r="B90" s="724"/>
      <c r="C90" s="720" t="s">
        <v>59</v>
      </c>
      <c r="D90" s="721">
        <v>1</v>
      </c>
      <c r="E90" s="722"/>
      <c r="F90" s="722">
        <f>D90*E90</f>
        <v>0</v>
      </c>
    </row>
    <row r="91" spans="1:6" ht="28.8">
      <c r="A91" s="718" t="s">
        <v>1000</v>
      </c>
      <c r="B91" s="724" t="s">
        <v>1029</v>
      </c>
      <c r="C91" s="720"/>
      <c r="D91" s="721"/>
      <c r="E91" s="722"/>
      <c r="F91" s="722"/>
    </row>
    <row r="92" spans="1:6">
      <c r="A92" s="718"/>
      <c r="B92" s="724" t="s">
        <v>1030</v>
      </c>
      <c r="C92" s="720" t="s">
        <v>49</v>
      </c>
      <c r="D92" s="721">
        <v>2</v>
      </c>
      <c r="E92" s="722"/>
      <c r="F92" s="722">
        <f t="shared" ref="F92:F97" si="14">D92*E92</f>
        <v>0</v>
      </c>
    </row>
    <row r="93" spans="1:6">
      <c r="A93" s="718"/>
      <c r="B93" s="724" t="s">
        <v>1031</v>
      </c>
      <c r="C93" s="720" t="s">
        <v>49</v>
      </c>
      <c r="D93" s="721">
        <v>1</v>
      </c>
      <c r="E93" s="722"/>
      <c r="F93" s="722">
        <f t="shared" si="14"/>
        <v>0</v>
      </c>
    </row>
    <row r="94" spans="1:6">
      <c r="A94" s="718"/>
      <c r="B94" s="724" t="s">
        <v>1032</v>
      </c>
      <c r="C94" s="720" t="s">
        <v>49</v>
      </c>
      <c r="D94" s="721">
        <v>6</v>
      </c>
      <c r="E94" s="722"/>
      <c r="F94" s="722">
        <f t="shared" si="14"/>
        <v>0</v>
      </c>
    </row>
    <row r="95" spans="1:6">
      <c r="A95" s="718"/>
      <c r="B95" s="724"/>
      <c r="C95" s="720"/>
      <c r="D95" s="721"/>
      <c r="E95" s="722"/>
      <c r="F95" s="722"/>
    </row>
    <row r="96" spans="1:6" ht="28.8">
      <c r="A96" s="718" t="s">
        <v>1004</v>
      </c>
      <c r="B96" s="724" t="s">
        <v>1033</v>
      </c>
      <c r="C96" s="720"/>
      <c r="D96" s="721"/>
      <c r="E96" s="722"/>
      <c r="F96" s="722"/>
    </row>
    <row r="97" spans="1:6">
      <c r="A97" s="718"/>
      <c r="B97" s="724"/>
      <c r="C97" s="720" t="s">
        <v>49</v>
      </c>
      <c r="D97" s="721">
        <v>1</v>
      </c>
      <c r="E97" s="722"/>
      <c r="F97" s="722">
        <f t="shared" si="14"/>
        <v>0</v>
      </c>
    </row>
    <row r="98" spans="1:6" ht="28.8">
      <c r="A98" s="718" t="s">
        <v>1038</v>
      </c>
      <c r="B98" s="724" t="s">
        <v>1034</v>
      </c>
      <c r="C98" s="720"/>
      <c r="D98" s="721"/>
      <c r="E98" s="722"/>
      <c r="F98" s="722"/>
    </row>
    <row r="99" spans="1:6" ht="43.2">
      <c r="A99" s="718"/>
      <c r="B99" s="724" t="s">
        <v>1035</v>
      </c>
      <c r="C99" s="720" t="s">
        <v>49</v>
      </c>
      <c r="D99" s="721">
        <v>3</v>
      </c>
      <c r="E99" s="722"/>
      <c r="F99" s="722">
        <f t="shared" ref="F99:F105" si="15">D99*E99</f>
        <v>0</v>
      </c>
    </row>
    <row r="100" spans="1:6" ht="43.2">
      <c r="A100" s="718"/>
      <c r="B100" s="724" t="s">
        <v>1036</v>
      </c>
      <c r="C100" s="720" t="s">
        <v>49</v>
      </c>
      <c r="D100" s="721">
        <v>2</v>
      </c>
      <c r="E100" s="722"/>
      <c r="F100" s="722">
        <f t="shared" si="15"/>
        <v>0</v>
      </c>
    </row>
    <row r="101" spans="1:6">
      <c r="A101" s="718"/>
      <c r="B101" s="724"/>
      <c r="C101" s="720"/>
      <c r="D101" s="721"/>
      <c r="E101" s="722"/>
      <c r="F101" s="722"/>
    </row>
    <row r="102" spans="1:6">
      <c r="A102" s="718" t="s">
        <v>1067</v>
      </c>
      <c r="B102" s="724" t="s">
        <v>1128</v>
      </c>
      <c r="C102" s="720" t="s">
        <v>30</v>
      </c>
      <c r="D102" s="727">
        <v>1</v>
      </c>
      <c r="E102" s="728"/>
      <c r="F102" s="722">
        <f t="shared" si="15"/>
        <v>0</v>
      </c>
    </row>
    <row r="103" spans="1:6">
      <c r="A103" s="718"/>
      <c r="B103" s="724"/>
      <c r="C103" s="720"/>
      <c r="D103" s="721"/>
      <c r="E103" s="721"/>
      <c r="F103" s="722"/>
    </row>
    <row r="104" spans="1:6" ht="57.6">
      <c r="A104" s="718" t="s">
        <v>1068</v>
      </c>
      <c r="B104" s="724" t="s">
        <v>1037</v>
      </c>
      <c r="C104" s="720"/>
      <c r="D104" s="721"/>
      <c r="E104" s="721"/>
      <c r="F104" s="722"/>
    </row>
    <row r="105" spans="1:6">
      <c r="A105" s="718"/>
      <c r="B105" s="724"/>
      <c r="C105" s="720" t="s">
        <v>30</v>
      </c>
      <c r="D105" s="721">
        <v>1</v>
      </c>
      <c r="E105" s="722"/>
      <c r="F105" s="722">
        <f t="shared" si="15"/>
        <v>0</v>
      </c>
    </row>
    <row r="106" spans="1:6">
      <c r="A106" s="718"/>
      <c r="B106" s="724"/>
      <c r="C106" s="720"/>
      <c r="D106" s="721"/>
      <c r="E106" s="721"/>
      <c r="F106" s="721"/>
    </row>
    <row r="107" spans="1:6">
      <c r="A107" s="718"/>
      <c r="B107" s="719" t="s">
        <v>1039</v>
      </c>
      <c r="C107" s="720"/>
      <c r="D107" s="721"/>
      <c r="E107" s="721"/>
      <c r="F107" s="732">
        <f>SUM(F60:F105)</f>
        <v>0</v>
      </c>
    </row>
    <row r="108" spans="1:6">
      <c r="A108" s="718"/>
      <c r="B108" s="724"/>
      <c r="C108" s="720"/>
      <c r="D108" s="721"/>
      <c r="E108" s="721"/>
      <c r="F108" s="721"/>
    </row>
    <row r="109" spans="1:6">
      <c r="A109" s="718"/>
      <c r="B109" s="724"/>
      <c r="C109" s="720"/>
      <c r="D109" s="721"/>
      <c r="E109" s="721"/>
      <c r="F109" s="721"/>
    </row>
    <row r="110" spans="1:6">
      <c r="A110" s="723" t="s">
        <v>968</v>
      </c>
      <c r="B110" s="719" t="s">
        <v>969</v>
      </c>
      <c r="C110" s="720"/>
      <c r="D110" s="721"/>
      <c r="E110" s="721"/>
      <c r="F110" s="721"/>
    </row>
    <row r="111" spans="1:6">
      <c r="A111" s="723"/>
      <c r="B111" s="719"/>
      <c r="C111" s="720"/>
      <c r="D111" s="721"/>
      <c r="E111" s="721"/>
      <c r="F111" s="721"/>
    </row>
    <row r="112" spans="1:6">
      <c r="A112" s="718"/>
      <c r="B112" s="724"/>
      <c r="C112" s="720"/>
      <c r="D112" s="721"/>
      <c r="E112" s="721"/>
      <c r="F112" s="721"/>
    </row>
    <row r="113" spans="1:6" ht="43.2">
      <c r="A113" s="718" t="s">
        <v>665</v>
      </c>
      <c r="B113" s="724" t="s">
        <v>1040</v>
      </c>
      <c r="C113" s="720"/>
      <c r="D113" s="721"/>
      <c r="E113" s="721"/>
      <c r="F113" s="721"/>
    </row>
    <row r="114" spans="1:6">
      <c r="A114" s="718"/>
      <c r="B114" s="724"/>
      <c r="C114" s="720" t="s">
        <v>30</v>
      </c>
      <c r="D114" s="721">
        <v>1</v>
      </c>
      <c r="E114" s="722"/>
      <c r="F114" s="722">
        <f t="shared" ref="F114" si="16">D114*E114</f>
        <v>0</v>
      </c>
    </row>
    <row r="115" spans="1:6" ht="43.2">
      <c r="A115" s="718" t="s">
        <v>761</v>
      </c>
      <c r="B115" s="724" t="s">
        <v>1041</v>
      </c>
      <c r="C115" s="720"/>
      <c r="D115" s="721"/>
      <c r="E115" s="722"/>
      <c r="F115" s="722"/>
    </row>
    <row r="116" spans="1:6">
      <c r="A116" s="718"/>
      <c r="B116" s="724"/>
      <c r="C116" s="720" t="s">
        <v>30</v>
      </c>
      <c r="D116" s="721">
        <v>1</v>
      </c>
      <c r="E116" s="722"/>
      <c r="F116" s="722">
        <f t="shared" ref="F116:F155" si="17">D116*E116</f>
        <v>0</v>
      </c>
    </row>
    <row r="117" spans="1:6" ht="28.8">
      <c r="A117" s="718" t="s">
        <v>975</v>
      </c>
      <c r="B117" s="724" t="s">
        <v>1042</v>
      </c>
      <c r="C117" s="720"/>
      <c r="D117" s="721"/>
      <c r="E117" s="722"/>
      <c r="F117" s="722"/>
    </row>
    <row r="118" spans="1:6">
      <c r="A118" s="718"/>
      <c r="B118" s="724"/>
      <c r="C118" s="720" t="s">
        <v>28</v>
      </c>
      <c r="D118" s="721">
        <v>10</v>
      </c>
      <c r="E118" s="722"/>
      <c r="F118" s="722">
        <f t="shared" si="17"/>
        <v>0</v>
      </c>
    </row>
    <row r="119" spans="1:6" ht="28.8">
      <c r="A119" s="718" t="s">
        <v>977</v>
      </c>
      <c r="B119" s="724" t="s">
        <v>1043</v>
      </c>
      <c r="C119" s="720"/>
      <c r="D119" s="721"/>
      <c r="E119" s="722"/>
      <c r="F119" s="722"/>
    </row>
    <row r="120" spans="1:6">
      <c r="A120" s="718"/>
      <c r="B120" s="724"/>
      <c r="C120" s="720" t="s">
        <v>49</v>
      </c>
      <c r="D120" s="721">
        <v>8</v>
      </c>
      <c r="E120" s="722"/>
      <c r="F120" s="722">
        <f>D120*E120</f>
        <v>0</v>
      </c>
    </row>
    <row r="121" spans="1:6" ht="28.8">
      <c r="A121" s="718" t="s">
        <v>979</v>
      </c>
      <c r="B121" s="724" t="s">
        <v>1049</v>
      </c>
      <c r="C121" s="720"/>
      <c r="D121" s="721"/>
      <c r="E121" s="722"/>
      <c r="F121" s="722"/>
    </row>
    <row r="122" spans="1:6">
      <c r="A122" s="718"/>
      <c r="B122" s="724"/>
      <c r="C122" s="720" t="s">
        <v>49</v>
      </c>
      <c r="D122" s="721">
        <v>4</v>
      </c>
      <c r="E122" s="722"/>
      <c r="F122" s="722">
        <f t="shared" si="17"/>
        <v>0</v>
      </c>
    </row>
    <row r="123" spans="1:6" ht="28.8">
      <c r="A123" s="718" t="s">
        <v>981</v>
      </c>
      <c r="B123" s="724" t="s">
        <v>1070</v>
      </c>
      <c r="C123" s="720"/>
      <c r="D123" s="721"/>
      <c r="E123" s="722"/>
      <c r="F123" s="722"/>
    </row>
    <row r="124" spans="1:6">
      <c r="A124" s="718"/>
      <c r="B124" s="724"/>
      <c r="C124" s="720" t="s">
        <v>49</v>
      </c>
      <c r="D124" s="721">
        <v>2</v>
      </c>
      <c r="E124" s="722"/>
      <c r="F124" s="722">
        <f t="shared" si="17"/>
        <v>0</v>
      </c>
    </row>
    <row r="125" spans="1:6" ht="28.8">
      <c r="A125" s="718" t="s">
        <v>982</v>
      </c>
      <c r="B125" s="724" t="s">
        <v>1071</v>
      </c>
      <c r="C125" s="720"/>
      <c r="D125" s="721"/>
      <c r="E125" s="722"/>
      <c r="F125" s="722"/>
    </row>
    <row r="126" spans="1:6">
      <c r="A126" s="718"/>
      <c r="B126" s="724"/>
      <c r="C126" s="720" t="s">
        <v>49</v>
      </c>
      <c r="D126" s="721">
        <v>4</v>
      </c>
      <c r="E126" s="722"/>
      <c r="F126" s="722">
        <f t="shared" ref="F126:F130" si="18">D126*E126</f>
        <v>0</v>
      </c>
    </row>
    <row r="127" spans="1:6" ht="28.8">
      <c r="A127" s="718" t="s">
        <v>984</v>
      </c>
      <c r="B127" s="724" t="s">
        <v>1072</v>
      </c>
      <c r="C127" s="720"/>
      <c r="D127" s="721"/>
      <c r="E127" s="722"/>
      <c r="F127" s="722"/>
    </row>
    <row r="128" spans="1:6">
      <c r="A128" s="718"/>
      <c r="B128" s="724"/>
      <c r="C128" s="720" t="s">
        <v>49</v>
      </c>
      <c r="D128" s="721">
        <v>1</v>
      </c>
      <c r="E128" s="722"/>
      <c r="F128" s="722">
        <f t="shared" si="18"/>
        <v>0</v>
      </c>
    </row>
    <row r="129" spans="1:6">
      <c r="A129" s="718" t="s">
        <v>986</v>
      </c>
      <c r="B129" s="724" t="s">
        <v>1073</v>
      </c>
      <c r="C129" s="720"/>
      <c r="D129" s="721"/>
      <c r="E129" s="722"/>
      <c r="F129" s="722"/>
    </row>
    <row r="130" spans="1:6">
      <c r="A130" s="718"/>
      <c r="B130" s="724"/>
      <c r="C130" s="720" t="s">
        <v>28</v>
      </c>
      <c r="D130" s="721">
        <v>5</v>
      </c>
      <c r="E130" s="722"/>
      <c r="F130" s="722">
        <f t="shared" si="18"/>
        <v>0</v>
      </c>
    </row>
    <row r="131" spans="1:6" ht="28.8">
      <c r="A131" s="718" t="s">
        <v>988</v>
      </c>
      <c r="B131" s="724" t="s">
        <v>1074</v>
      </c>
      <c r="C131" s="720"/>
      <c r="D131" s="721"/>
      <c r="E131" s="722"/>
      <c r="F131" s="722"/>
    </row>
    <row r="132" spans="1:6">
      <c r="A132" s="718"/>
      <c r="B132" s="724"/>
      <c r="C132" s="720" t="s">
        <v>28</v>
      </c>
      <c r="D132" s="721">
        <v>5</v>
      </c>
      <c r="E132" s="722"/>
      <c r="F132" s="722">
        <f>D132*E132</f>
        <v>0</v>
      </c>
    </row>
    <row r="133" spans="1:6" ht="28.8">
      <c r="A133" s="718" t="s">
        <v>990</v>
      </c>
      <c r="B133" s="724" t="s">
        <v>1075</v>
      </c>
      <c r="C133" s="720"/>
      <c r="D133" s="721"/>
      <c r="E133" s="722"/>
      <c r="F133" s="722"/>
    </row>
    <row r="134" spans="1:6">
      <c r="A134" s="718"/>
      <c r="B134" s="724"/>
      <c r="C134" s="720" t="s">
        <v>28</v>
      </c>
      <c r="D134" s="721">
        <v>5</v>
      </c>
      <c r="E134" s="722"/>
      <c r="F134" s="722">
        <f t="shared" ref="F134:F150" si="19">D134*E134</f>
        <v>0</v>
      </c>
    </row>
    <row r="135" spans="1:6" ht="28.8">
      <c r="A135" s="718" t="s">
        <v>834</v>
      </c>
      <c r="B135" s="724" t="s">
        <v>1076</v>
      </c>
      <c r="C135" s="720"/>
      <c r="D135" s="721"/>
      <c r="E135" s="722"/>
      <c r="F135" s="722"/>
    </row>
    <row r="136" spans="1:6">
      <c r="A136" s="718"/>
      <c r="B136" s="724"/>
      <c r="C136" s="720" t="s">
        <v>49</v>
      </c>
      <c r="D136" s="721">
        <v>4</v>
      </c>
      <c r="E136" s="722"/>
      <c r="F136" s="722">
        <f t="shared" si="19"/>
        <v>0</v>
      </c>
    </row>
    <row r="137" spans="1:6">
      <c r="A137" s="718" t="s">
        <v>993</v>
      </c>
      <c r="B137" s="724" t="s">
        <v>1077</v>
      </c>
      <c r="C137" s="720"/>
      <c r="D137" s="721"/>
      <c r="E137" s="722"/>
      <c r="F137" s="722"/>
    </row>
    <row r="138" spans="1:6">
      <c r="A138" s="718"/>
      <c r="B138" s="724"/>
      <c r="C138" s="720" t="s">
        <v>49</v>
      </c>
      <c r="D138" s="721">
        <v>6</v>
      </c>
      <c r="E138" s="722"/>
      <c r="F138" s="722">
        <f t="shared" si="19"/>
        <v>0</v>
      </c>
    </row>
    <row r="139" spans="1:6">
      <c r="A139" s="718" t="s">
        <v>995</v>
      </c>
      <c r="B139" s="724" t="s">
        <v>1078</v>
      </c>
      <c r="C139" s="720"/>
      <c r="D139" s="721"/>
      <c r="E139" s="722"/>
      <c r="F139" s="722"/>
    </row>
    <row r="140" spans="1:6">
      <c r="A140" s="718"/>
      <c r="B140" s="724"/>
      <c r="C140" s="720" t="s">
        <v>49</v>
      </c>
      <c r="D140" s="721">
        <v>6</v>
      </c>
      <c r="E140" s="722"/>
      <c r="F140" s="722">
        <f t="shared" si="19"/>
        <v>0</v>
      </c>
    </row>
    <row r="141" spans="1:6">
      <c r="A141" s="718" t="s">
        <v>996</v>
      </c>
      <c r="B141" s="724" t="s">
        <v>1079</v>
      </c>
      <c r="C141" s="720"/>
      <c r="D141" s="721"/>
      <c r="E141" s="722"/>
      <c r="F141" s="722"/>
    </row>
    <row r="142" spans="1:6">
      <c r="A142" s="718"/>
      <c r="B142" s="724"/>
      <c r="C142" s="720" t="s">
        <v>49</v>
      </c>
      <c r="D142" s="721">
        <v>1</v>
      </c>
      <c r="E142" s="722"/>
      <c r="F142" s="722">
        <f t="shared" si="19"/>
        <v>0</v>
      </c>
    </row>
    <row r="143" spans="1:6">
      <c r="A143" s="718" t="s">
        <v>997</v>
      </c>
      <c r="B143" s="724" t="s">
        <v>1080</v>
      </c>
      <c r="C143" s="720"/>
      <c r="D143" s="721"/>
      <c r="E143" s="722"/>
      <c r="F143" s="722"/>
    </row>
    <row r="144" spans="1:6">
      <c r="A144" s="718"/>
      <c r="B144" s="724"/>
      <c r="C144" s="720" t="s">
        <v>49</v>
      </c>
      <c r="D144" s="721">
        <v>4</v>
      </c>
      <c r="E144" s="722"/>
      <c r="F144" s="722">
        <f t="shared" si="19"/>
        <v>0</v>
      </c>
    </row>
    <row r="145" spans="1:6">
      <c r="A145" s="718" t="s">
        <v>1000</v>
      </c>
      <c r="B145" s="724" t="s">
        <v>1081</v>
      </c>
      <c r="C145" s="720"/>
      <c r="D145" s="721"/>
      <c r="E145" s="722"/>
      <c r="F145" s="722"/>
    </row>
    <row r="146" spans="1:6">
      <c r="A146" s="718"/>
      <c r="B146" s="724"/>
      <c r="C146" s="720" t="s">
        <v>49</v>
      </c>
      <c r="D146" s="721">
        <v>2</v>
      </c>
      <c r="E146" s="722"/>
      <c r="F146" s="722">
        <f t="shared" si="19"/>
        <v>0</v>
      </c>
    </row>
    <row r="147" spans="1:6" ht="28.8">
      <c r="A147" s="718" t="s">
        <v>1004</v>
      </c>
      <c r="B147" s="724" t="s">
        <v>1082</v>
      </c>
      <c r="C147" s="720"/>
      <c r="D147" s="721"/>
      <c r="E147" s="722"/>
      <c r="F147" s="722"/>
    </row>
    <row r="148" spans="1:6">
      <c r="A148" s="718"/>
      <c r="B148" s="724"/>
      <c r="C148" s="720" t="s">
        <v>49</v>
      </c>
      <c r="D148" s="721">
        <v>2</v>
      </c>
      <c r="E148" s="722"/>
      <c r="F148" s="722">
        <f t="shared" si="19"/>
        <v>0</v>
      </c>
    </row>
    <row r="149" spans="1:6" ht="28.8">
      <c r="A149" s="718" t="s">
        <v>1038</v>
      </c>
      <c r="B149" s="724" t="s">
        <v>1083</v>
      </c>
      <c r="C149" s="720"/>
      <c r="D149" s="721"/>
      <c r="E149" s="722"/>
      <c r="F149" s="722"/>
    </row>
    <row r="150" spans="1:6">
      <c r="A150" s="718"/>
      <c r="B150" s="724"/>
      <c r="C150" s="720" t="s">
        <v>49</v>
      </c>
      <c r="D150" s="721">
        <v>6</v>
      </c>
      <c r="E150" s="722"/>
      <c r="F150" s="722">
        <f t="shared" si="19"/>
        <v>0</v>
      </c>
    </row>
    <row r="151" spans="1:6" ht="28.8">
      <c r="A151" s="718" t="s">
        <v>1067</v>
      </c>
      <c r="B151" s="724" t="s">
        <v>1045</v>
      </c>
      <c r="C151" s="720" t="s">
        <v>49</v>
      </c>
      <c r="D151" s="721">
        <v>1</v>
      </c>
      <c r="E151" s="722"/>
      <c r="F151" s="722">
        <f>D151*E151</f>
        <v>0</v>
      </c>
    </row>
    <row r="152" spans="1:6">
      <c r="A152" s="718"/>
      <c r="B152" s="724" t="s">
        <v>1084</v>
      </c>
      <c r="C152" s="720" t="s">
        <v>49</v>
      </c>
      <c r="D152" s="721">
        <v>2</v>
      </c>
      <c r="E152" s="722"/>
      <c r="F152" s="722">
        <f>D152*E152</f>
        <v>0</v>
      </c>
    </row>
    <row r="153" spans="1:6">
      <c r="A153" s="718"/>
      <c r="B153" s="724"/>
      <c r="C153" s="720"/>
      <c r="D153" s="721"/>
      <c r="E153" s="721"/>
      <c r="F153" s="721"/>
    </row>
    <row r="154" spans="1:6" ht="57.6">
      <c r="A154" s="718" t="s">
        <v>1068</v>
      </c>
      <c r="B154" s="724" t="s">
        <v>1046</v>
      </c>
      <c r="C154" s="720"/>
      <c r="D154" s="721"/>
      <c r="E154" s="722"/>
      <c r="F154" s="722"/>
    </row>
    <row r="155" spans="1:6">
      <c r="A155" s="718"/>
      <c r="B155" s="724"/>
      <c r="C155" s="720" t="s">
        <v>30</v>
      </c>
      <c r="D155" s="721">
        <v>1</v>
      </c>
      <c r="E155" s="722"/>
      <c r="F155" s="722">
        <f t="shared" si="17"/>
        <v>0</v>
      </c>
    </row>
    <row r="156" spans="1:6">
      <c r="A156" s="718"/>
      <c r="B156" s="724"/>
      <c r="C156" s="720"/>
      <c r="D156" s="721"/>
      <c r="E156" s="722"/>
      <c r="F156" s="722"/>
    </row>
    <row r="157" spans="1:6">
      <c r="A157" s="723"/>
      <c r="B157" s="719" t="s">
        <v>1047</v>
      </c>
      <c r="C157" s="720"/>
      <c r="D157" s="721"/>
      <c r="E157" s="721"/>
      <c r="F157" s="726">
        <f>SUM(F114:F155)</f>
        <v>0</v>
      </c>
    </row>
  </sheetData>
  <phoneticPr fontId="61"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32F0B-892A-4AFE-BDA3-3BF1842201A3}">
  <dimension ref="A1:F112"/>
  <sheetViews>
    <sheetView workbookViewId="0">
      <selection activeCell="B1" sqref="B1"/>
    </sheetView>
  </sheetViews>
  <sheetFormatPr defaultRowHeight="14.4"/>
  <cols>
    <col min="1" max="1" width="6.88671875" customWidth="1"/>
    <col min="2" max="2" width="35.44140625" customWidth="1"/>
    <col min="4" max="4" width="9.33203125" customWidth="1"/>
    <col min="5" max="5" width="13.33203125" customWidth="1"/>
    <col min="6" max="6" width="18.33203125" customWidth="1"/>
  </cols>
  <sheetData>
    <row r="1" spans="1:6" ht="15" thickBot="1">
      <c r="A1" s="731" t="s">
        <v>1099</v>
      </c>
      <c r="B1" s="729" t="s">
        <v>1055</v>
      </c>
    </row>
    <row r="2" spans="1:6">
      <c r="B2" s="461" t="s">
        <v>22</v>
      </c>
      <c r="C2" s="682" t="s">
        <v>23</v>
      </c>
      <c r="D2" s="683" t="s">
        <v>24</v>
      </c>
      <c r="E2" s="684" t="s">
        <v>25</v>
      </c>
      <c r="F2" s="684" t="s">
        <v>26</v>
      </c>
    </row>
    <row r="3" spans="1:6">
      <c r="A3" s="718"/>
      <c r="B3" s="719"/>
      <c r="C3" s="720"/>
      <c r="D3" s="721"/>
      <c r="E3" s="721"/>
      <c r="F3" s="721"/>
    </row>
    <row r="4" spans="1:6">
      <c r="A4" s="730" t="s">
        <v>964</v>
      </c>
      <c r="B4" s="719" t="s">
        <v>965</v>
      </c>
      <c r="C4" s="720"/>
      <c r="D4" s="721"/>
      <c r="E4" s="721"/>
      <c r="F4" s="722">
        <f>F54</f>
        <v>0</v>
      </c>
    </row>
    <row r="5" spans="1:6">
      <c r="A5" s="723" t="s">
        <v>966</v>
      </c>
      <c r="B5" s="719" t="s">
        <v>967</v>
      </c>
      <c r="C5" s="720"/>
      <c r="D5" s="721"/>
      <c r="E5" s="721"/>
      <c r="F5" s="722">
        <f>F62</f>
        <v>0</v>
      </c>
    </row>
    <row r="6" spans="1:6">
      <c r="A6" s="723" t="s">
        <v>968</v>
      </c>
      <c r="B6" s="719" t="s">
        <v>969</v>
      </c>
      <c r="C6" s="720"/>
      <c r="D6" s="721"/>
      <c r="E6" s="721"/>
      <c r="F6" s="722">
        <f>F112</f>
        <v>0</v>
      </c>
    </row>
    <row r="7" spans="1:6">
      <c r="A7" s="718"/>
      <c r="B7" s="719"/>
      <c r="C7" s="720"/>
      <c r="D7" s="721"/>
      <c r="E7" s="721" t="s">
        <v>970</v>
      </c>
      <c r="F7" s="722">
        <f>SUM(F4:F6)</f>
        <v>0</v>
      </c>
    </row>
    <row r="8" spans="1:6">
      <c r="A8" s="718"/>
      <c r="B8" s="719"/>
      <c r="C8" s="720"/>
      <c r="D8" s="721"/>
      <c r="E8" s="721"/>
      <c r="F8" s="722"/>
    </row>
    <row r="9" spans="1:6">
      <c r="A9" s="718"/>
      <c r="B9" s="719"/>
      <c r="C9" s="720"/>
      <c r="D9" s="721"/>
      <c r="E9" s="721"/>
      <c r="F9" s="721"/>
    </row>
    <row r="10" spans="1:6">
      <c r="A10" s="723" t="s">
        <v>964</v>
      </c>
      <c r="B10" s="719" t="s">
        <v>965</v>
      </c>
      <c r="C10" s="720"/>
      <c r="D10" s="721"/>
      <c r="E10" s="721"/>
      <c r="F10" s="721"/>
    </row>
    <row r="11" spans="1:6">
      <c r="A11" s="718"/>
      <c r="B11" s="724"/>
      <c r="C11" s="720" t="s">
        <v>971</v>
      </c>
      <c r="D11" s="721" t="s">
        <v>972</v>
      </c>
      <c r="E11" s="721" t="s">
        <v>973</v>
      </c>
      <c r="F11" s="721" t="s">
        <v>399</v>
      </c>
    </row>
    <row r="12" spans="1:6" ht="28.8">
      <c r="A12" s="718" t="s">
        <v>665</v>
      </c>
      <c r="B12" s="724" t="s">
        <v>974</v>
      </c>
      <c r="C12" s="720"/>
      <c r="D12" s="721"/>
      <c r="E12" s="722"/>
      <c r="F12" s="722"/>
    </row>
    <row r="13" spans="1:6">
      <c r="A13" s="718"/>
      <c r="B13" s="724"/>
      <c r="C13" s="720" t="s">
        <v>30</v>
      </c>
      <c r="D13" s="721">
        <v>1</v>
      </c>
      <c r="E13" s="722"/>
      <c r="F13" s="722">
        <f t="shared" ref="F13:F19" si="0">D13*E13</f>
        <v>0</v>
      </c>
    </row>
    <row r="14" spans="1:6" ht="43.2">
      <c r="A14" s="718" t="s">
        <v>761</v>
      </c>
      <c r="B14" s="724" t="s">
        <v>976</v>
      </c>
      <c r="C14" s="720"/>
      <c r="D14" s="721"/>
      <c r="E14" s="722"/>
      <c r="F14" s="722"/>
    </row>
    <row r="15" spans="1:6">
      <c r="A15" s="718"/>
      <c r="B15" s="724"/>
      <c r="C15" s="720" t="s">
        <v>36</v>
      </c>
      <c r="D15" s="721">
        <v>5.5</v>
      </c>
      <c r="E15" s="722"/>
      <c r="F15" s="722">
        <f t="shared" si="0"/>
        <v>0</v>
      </c>
    </row>
    <row r="16" spans="1:6" ht="28.8">
      <c r="A16" s="718" t="s">
        <v>975</v>
      </c>
      <c r="B16" s="724" t="s">
        <v>1094</v>
      </c>
      <c r="C16" s="720"/>
      <c r="D16" s="721"/>
      <c r="E16" s="722"/>
      <c r="F16" s="722"/>
    </row>
    <row r="17" spans="1:6">
      <c r="A17" s="718"/>
      <c r="B17" s="724"/>
      <c r="C17" s="720" t="s">
        <v>36</v>
      </c>
      <c r="D17" s="721">
        <v>19</v>
      </c>
      <c r="E17" s="722"/>
      <c r="F17" s="722">
        <f t="shared" si="0"/>
        <v>0</v>
      </c>
    </row>
    <row r="18" spans="1:6" ht="43.2">
      <c r="A18" s="718" t="s">
        <v>977</v>
      </c>
      <c r="B18" s="724" t="s">
        <v>980</v>
      </c>
      <c r="C18" s="720"/>
      <c r="D18" s="721"/>
      <c r="E18" s="722"/>
      <c r="F18" s="722"/>
    </row>
    <row r="19" spans="1:6">
      <c r="A19" s="718"/>
      <c r="B19" s="724"/>
      <c r="C19" s="720" t="s">
        <v>49</v>
      </c>
      <c r="D19" s="727">
        <v>1</v>
      </c>
      <c r="E19" s="722"/>
      <c r="F19" s="722">
        <f t="shared" si="0"/>
        <v>0</v>
      </c>
    </row>
    <row r="20" spans="1:6" ht="43.2">
      <c r="A20" s="718" t="s">
        <v>979</v>
      </c>
      <c r="B20" s="724" t="s">
        <v>1095</v>
      </c>
      <c r="C20" s="720"/>
      <c r="D20" s="721"/>
      <c r="E20" s="722"/>
      <c r="F20" s="722"/>
    </row>
    <row r="21" spans="1:6">
      <c r="A21" s="718"/>
      <c r="B21" s="724"/>
      <c r="C21" s="720" t="s">
        <v>36</v>
      </c>
      <c r="D21" s="721">
        <v>18</v>
      </c>
      <c r="E21" s="722"/>
      <c r="F21" s="722">
        <f>D21*E21</f>
        <v>0</v>
      </c>
    </row>
    <row r="22" spans="1:6" ht="43.2">
      <c r="A22" s="718" t="s">
        <v>981</v>
      </c>
      <c r="B22" s="724" t="s">
        <v>985</v>
      </c>
      <c r="C22" s="720"/>
      <c r="D22" s="721"/>
      <c r="E22" s="722"/>
      <c r="F22" s="722"/>
    </row>
    <row r="23" spans="1:6">
      <c r="A23" s="718"/>
      <c r="B23" s="724"/>
      <c r="C23" s="720" t="s">
        <v>28</v>
      </c>
      <c r="D23" s="721">
        <v>3</v>
      </c>
      <c r="E23" s="722"/>
      <c r="F23" s="722">
        <f>D23*E23</f>
        <v>0</v>
      </c>
    </row>
    <row r="24" spans="1:6" ht="43.2">
      <c r="A24" s="718" t="s">
        <v>982</v>
      </c>
      <c r="B24" s="724" t="s">
        <v>1061</v>
      </c>
      <c r="C24" s="720"/>
      <c r="D24" s="721"/>
      <c r="E24" s="722"/>
      <c r="F24" s="722"/>
    </row>
    <row r="25" spans="1:6">
      <c r="A25" s="718"/>
      <c r="B25" s="724"/>
      <c r="C25" s="720" t="s">
        <v>28</v>
      </c>
      <c r="D25" s="721">
        <v>3</v>
      </c>
      <c r="E25" s="722"/>
      <c r="F25" s="722">
        <f>D25*E25</f>
        <v>0</v>
      </c>
    </row>
    <row r="26" spans="1:6" ht="43.2">
      <c r="A26" s="718" t="s">
        <v>984</v>
      </c>
      <c r="B26" s="724" t="s">
        <v>991</v>
      </c>
      <c r="C26" s="720"/>
      <c r="D26" s="721"/>
      <c r="E26" s="722"/>
      <c r="F26" s="722"/>
    </row>
    <row r="27" spans="1:6">
      <c r="A27" s="718"/>
      <c r="B27" s="724"/>
      <c r="C27" s="720" t="s">
        <v>36</v>
      </c>
      <c r="D27" s="721">
        <v>5.5</v>
      </c>
      <c r="E27" s="722"/>
      <c r="F27" s="722">
        <f>D27*E27</f>
        <v>0</v>
      </c>
    </row>
    <row r="28" spans="1:6" ht="57.6">
      <c r="A28" s="718" t="s">
        <v>986</v>
      </c>
      <c r="B28" s="724" t="s">
        <v>1096</v>
      </c>
      <c r="C28" s="720"/>
      <c r="D28" s="721"/>
      <c r="E28" s="722"/>
      <c r="F28" s="722"/>
    </row>
    <row r="29" spans="1:6">
      <c r="A29" s="718"/>
      <c r="B29" s="724"/>
      <c r="C29" s="720" t="s">
        <v>36</v>
      </c>
      <c r="D29" s="721">
        <v>18</v>
      </c>
      <c r="E29" s="722"/>
      <c r="F29" s="722">
        <f>D29*E29</f>
        <v>0</v>
      </c>
    </row>
    <row r="30" spans="1:6" ht="43.2">
      <c r="A30" s="718" t="s">
        <v>988</v>
      </c>
      <c r="B30" s="724" t="s">
        <v>992</v>
      </c>
      <c r="C30" s="720"/>
      <c r="D30" s="721"/>
      <c r="E30" s="722"/>
      <c r="F30" s="722"/>
    </row>
    <row r="31" spans="1:6">
      <c r="A31" s="718"/>
      <c r="B31" s="724"/>
      <c r="C31" s="720" t="s">
        <v>30</v>
      </c>
      <c r="D31" s="727">
        <v>1</v>
      </c>
      <c r="E31" s="722"/>
      <c r="F31" s="722">
        <f t="shared" ref="F31" si="1">D31*E31</f>
        <v>0</v>
      </c>
    </row>
    <row r="32" spans="1:6" ht="117" customHeight="1">
      <c r="A32" s="718" t="s">
        <v>990</v>
      </c>
      <c r="B32" s="724" t="s">
        <v>1130</v>
      </c>
      <c r="C32" s="720"/>
      <c r="D32" s="721"/>
      <c r="E32" s="722"/>
      <c r="F32" s="722"/>
    </row>
    <row r="33" spans="1:6">
      <c r="A33" s="718"/>
      <c r="B33" s="724"/>
      <c r="C33" s="720" t="s">
        <v>30</v>
      </c>
      <c r="D33" s="727">
        <v>1</v>
      </c>
      <c r="E33" s="722"/>
      <c r="F33" s="722">
        <f>D33*E33</f>
        <v>0</v>
      </c>
    </row>
    <row r="34" spans="1:6" ht="43.2">
      <c r="A34" s="718" t="s">
        <v>834</v>
      </c>
      <c r="B34" s="724" t="s">
        <v>1097</v>
      </c>
      <c r="C34" s="720"/>
      <c r="D34" s="721"/>
      <c r="E34" s="722"/>
      <c r="F34" s="722"/>
    </row>
    <row r="35" spans="1:6">
      <c r="A35" s="718"/>
      <c r="B35" s="724"/>
      <c r="C35" s="720" t="s">
        <v>36</v>
      </c>
      <c r="D35" s="721">
        <v>18</v>
      </c>
      <c r="E35" s="722"/>
      <c r="F35" s="722">
        <f>D35*E35</f>
        <v>0</v>
      </c>
    </row>
    <row r="36" spans="1:6" ht="43.2">
      <c r="A36" s="718" t="s">
        <v>993</v>
      </c>
      <c r="B36" s="724" t="s">
        <v>1001</v>
      </c>
      <c r="C36" s="720"/>
      <c r="D36" s="721"/>
      <c r="E36" s="722"/>
      <c r="F36" s="722"/>
    </row>
    <row r="37" spans="1:6">
      <c r="A37" s="718"/>
      <c r="B37" s="724" t="s">
        <v>1002</v>
      </c>
      <c r="C37" s="720" t="s">
        <v>52</v>
      </c>
      <c r="D37" s="721">
        <v>5</v>
      </c>
      <c r="E37" s="722"/>
      <c r="F37" s="722">
        <f t="shared" ref="F37:F39" si="2">D37*E37</f>
        <v>0</v>
      </c>
    </row>
    <row r="38" spans="1:6">
      <c r="A38" s="718"/>
      <c r="B38" s="724" t="s">
        <v>1003</v>
      </c>
      <c r="C38" s="720" t="s">
        <v>52</v>
      </c>
      <c r="D38" s="721">
        <v>5</v>
      </c>
      <c r="E38" s="722"/>
      <c r="F38" s="722">
        <f t="shared" si="2"/>
        <v>0</v>
      </c>
    </row>
    <row r="39" spans="1:6">
      <c r="A39" s="718"/>
      <c r="B39" s="724" t="s">
        <v>1124</v>
      </c>
      <c r="C39" s="720" t="s">
        <v>30</v>
      </c>
      <c r="D39" s="721">
        <v>1</v>
      </c>
      <c r="E39" s="722">
        <f>SUM(F37+F38)*0.2</f>
        <v>0</v>
      </c>
      <c r="F39" s="722">
        <f t="shared" si="2"/>
        <v>0</v>
      </c>
    </row>
    <row r="40" spans="1:6">
      <c r="A40" s="718"/>
      <c r="B40" s="724"/>
      <c r="C40" s="720"/>
      <c r="D40" s="721"/>
      <c r="E40" s="721"/>
      <c r="F40" s="721"/>
    </row>
    <row r="41" spans="1:6" ht="57.6">
      <c r="A41" s="718" t="s">
        <v>995</v>
      </c>
      <c r="B41" s="724" t="s">
        <v>1132</v>
      </c>
      <c r="C41" s="720"/>
      <c r="D41" s="721"/>
      <c r="E41" s="722"/>
      <c r="F41" s="722"/>
    </row>
    <row r="42" spans="1:6">
      <c r="A42" s="718"/>
      <c r="B42" s="724"/>
      <c r="C42" s="720" t="s">
        <v>28</v>
      </c>
      <c r="D42" s="721">
        <v>18</v>
      </c>
      <c r="E42" s="722">
        <f>'B|Tlakarska d.'!E32</f>
        <v>0</v>
      </c>
      <c r="F42" s="722">
        <f>D42*E42</f>
        <v>0</v>
      </c>
    </row>
    <row r="43" spans="1:6" ht="43.2">
      <c r="A43" s="718" t="s">
        <v>996</v>
      </c>
      <c r="B43" s="724" t="s">
        <v>1011</v>
      </c>
      <c r="C43" s="720"/>
      <c r="D43" s="721"/>
      <c r="E43" s="722"/>
      <c r="F43" s="722"/>
    </row>
    <row r="44" spans="1:6">
      <c r="A44" s="718"/>
      <c r="B44" s="724"/>
      <c r="C44" s="720" t="s">
        <v>36</v>
      </c>
      <c r="D44" s="721">
        <v>49</v>
      </c>
      <c r="E44" s="722"/>
      <c r="F44" s="722">
        <f>D44*E44</f>
        <v>0</v>
      </c>
    </row>
    <row r="45" spans="1:6" ht="43.2">
      <c r="A45" s="718" t="s">
        <v>997</v>
      </c>
      <c r="B45" s="724" t="s">
        <v>1091</v>
      </c>
      <c r="C45" s="720"/>
      <c r="D45" s="721"/>
      <c r="E45" s="722"/>
      <c r="F45" s="722"/>
    </row>
    <row r="46" spans="1:6">
      <c r="A46" s="718"/>
      <c r="B46" s="724"/>
      <c r="C46" s="720" t="s">
        <v>36</v>
      </c>
      <c r="D46" s="721">
        <v>18</v>
      </c>
      <c r="E46" s="722"/>
      <c r="F46" s="722">
        <f t="shared" ref="F46" si="3">D46*E46</f>
        <v>0</v>
      </c>
    </row>
    <row r="47" spans="1:6" ht="43.2">
      <c r="A47" s="718" t="s">
        <v>1000</v>
      </c>
      <c r="B47" s="724" t="s">
        <v>1013</v>
      </c>
      <c r="C47" s="720"/>
      <c r="D47" s="721"/>
      <c r="E47" s="722"/>
      <c r="F47" s="722"/>
    </row>
    <row r="48" spans="1:6">
      <c r="A48" s="718"/>
      <c r="B48" s="724"/>
      <c r="C48" s="720" t="s">
        <v>36</v>
      </c>
      <c r="D48" s="721">
        <v>17</v>
      </c>
      <c r="E48" s="722"/>
      <c r="F48" s="722">
        <f>D48*E48</f>
        <v>0</v>
      </c>
    </row>
    <row r="49" spans="1:6" ht="72">
      <c r="A49" s="718" t="s">
        <v>1004</v>
      </c>
      <c r="B49" s="725" t="s">
        <v>1015</v>
      </c>
      <c r="C49" s="720"/>
      <c r="D49" s="721"/>
      <c r="E49" s="722"/>
      <c r="F49" s="722"/>
    </row>
    <row r="50" spans="1:6">
      <c r="A50" s="718"/>
      <c r="B50" s="724"/>
      <c r="C50" s="720" t="s">
        <v>36</v>
      </c>
      <c r="D50" s="721">
        <v>1.5</v>
      </c>
      <c r="E50" s="722"/>
      <c r="F50" s="722">
        <f t="shared" ref="F50" si="4">D50*E50</f>
        <v>0</v>
      </c>
    </row>
    <row r="51" spans="1:6" ht="43.2">
      <c r="A51" s="718" t="s">
        <v>1038</v>
      </c>
      <c r="B51" s="724" t="s">
        <v>1126</v>
      </c>
      <c r="C51" s="720"/>
      <c r="D51" s="721"/>
      <c r="E51" s="722"/>
      <c r="F51" s="722"/>
    </row>
    <row r="52" spans="1:6">
      <c r="A52" s="718"/>
      <c r="B52" s="724"/>
      <c r="C52" s="720" t="s">
        <v>35</v>
      </c>
      <c r="D52" s="721">
        <v>2</v>
      </c>
      <c r="E52" s="722"/>
      <c r="F52" s="722">
        <f>D52*E52</f>
        <v>0</v>
      </c>
    </row>
    <row r="53" spans="1:6">
      <c r="A53" s="718"/>
      <c r="B53" s="724"/>
      <c r="C53" s="720"/>
      <c r="D53" s="721"/>
      <c r="E53" s="721"/>
      <c r="F53" s="721"/>
    </row>
    <row r="54" spans="1:6">
      <c r="A54" s="718"/>
      <c r="B54" s="719" t="s">
        <v>1017</v>
      </c>
      <c r="C54" s="720"/>
      <c r="D54" s="721"/>
      <c r="E54" s="721"/>
      <c r="F54" s="726">
        <f>SUM(F12:F53)</f>
        <v>0</v>
      </c>
    </row>
    <row r="55" spans="1:6">
      <c r="A55" s="718"/>
      <c r="B55" s="724"/>
      <c r="C55" s="720"/>
      <c r="D55" s="721"/>
      <c r="E55" s="721"/>
      <c r="F55" s="721"/>
    </row>
    <row r="56" spans="1:6">
      <c r="A56" s="718"/>
      <c r="B56" s="724"/>
      <c r="C56" s="720"/>
      <c r="D56" s="721"/>
      <c r="E56" s="721"/>
      <c r="F56" s="721"/>
    </row>
    <row r="57" spans="1:6">
      <c r="A57" s="723" t="s">
        <v>966</v>
      </c>
      <c r="B57" s="719" t="s">
        <v>967</v>
      </c>
      <c r="C57" s="720"/>
      <c r="D57" s="721"/>
      <c r="E57" s="721"/>
      <c r="F57" s="721"/>
    </row>
    <row r="58" spans="1:6">
      <c r="A58" s="718"/>
      <c r="B58" s="724"/>
      <c r="C58" s="720"/>
      <c r="D58" s="721"/>
      <c r="E58" s="721"/>
      <c r="F58" s="721"/>
    </row>
    <row r="59" spans="1:6" ht="28.8">
      <c r="A59" s="718" t="s">
        <v>665</v>
      </c>
      <c r="B59" s="724" t="s">
        <v>1024</v>
      </c>
      <c r="C59" s="720"/>
      <c r="D59" s="721"/>
      <c r="E59" s="722"/>
      <c r="F59" s="722"/>
    </row>
    <row r="60" spans="1:6">
      <c r="A60" s="718"/>
      <c r="B60" s="724"/>
      <c r="C60" s="720" t="s">
        <v>28</v>
      </c>
      <c r="D60" s="721">
        <v>5</v>
      </c>
      <c r="E60" s="722"/>
      <c r="F60" s="722">
        <f t="shared" ref="F60" si="5">D60*E60</f>
        <v>0</v>
      </c>
    </row>
    <row r="61" spans="1:6">
      <c r="A61" s="718"/>
      <c r="B61" s="724"/>
      <c r="C61" s="720"/>
      <c r="D61" s="721"/>
      <c r="E61" s="721"/>
      <c r="F61" s="721"/>
    </row>
    <row r="62" spans="1:6">
      <c r="A62" s="718"/>
      <c r="B62" s="719" t="s">
        <v>1039</v>
      </c>
      <c r="C62" s="720"/>
      <c r="D62" s="721"/>
      <c r="E62" s="721"/>
      <c r="F62" s="726">
        <f>SUM(F59:F60)</f>
        <v>0</v>
      </c>
    </row>
    <row r="63" spans="1:6">
      <c r="A63" s="718"/>
      <c r="B63" s="724"/>
      <c r="C63" s="720"/>
      <c r="D63" s="721"/>
      <c r="E63" s="721"/>
      <c r="F63" s="721"/>
    </row>
    <row r="64" spans="1:6">
      <c r="A64" s="718"/>
      <c r="B64" s="724"/>
      <c r="C64" s="720"/>
      <c r="D64" s="721"/>
      <c r="E64" s="721"/>
      <c r="F64" s="721"/>
    </row>
    <row r="65" spans="1:6">
      <c r="A65" s="723" t="s">
        <v>968</v>
      </c>
      <c r="B65" s="719" t="s">
        <v>969</v>
      </c>
      <c r="C65" s="720"/>
      <c r="D65" s="721"/>
      <c r="E65" s="721"/>
      <c r="F65" s="721"/>
    </row>
    <row r="66" spans="1:6">
      <c r="A66" s="723"/>
      <c r="B66" s="719"/>
      <c r="C66" s="720"/>
      <c r="D66" s="721"/>
      <c r="E66" s="721"/>
      <c r="F66" s="721"/>
    </row>
    <row r="67" spans="1:6">
      <c r="A67" s="718"/>
      <c r="B67" s="724"/>
      <c r="C67" s="720"/>
      <c r="D67" s="721"/>
      <c r="E67" s="721"/>
      <c r="F67" s="721"/>
    </row>
    <row r="68" spans="1:6" ht="43.2">
      <c r="A68" s="718" t="s">
        <v>665</v>
      </c>
      <c r="B68" s="724" t="s">
        <v>1040</v>
      </c>
      <c r="C68" s="720"/>
      <c r="D68" s="721"/>
      <c r="E68" s="721"/>
      <c r="F68" s="721"/>
    </row>
    <row r="69" spans="1:6">
      <c r="A69" s="718"/>
      <c r="B69" s="724"/>
      <c r="C69" s="720" t="s">
        <v>30</v>
      </c>
      <c r="D69" s="721">
        <v>1</v>
      </c>
      <c r="E69" s="722"/>
      <c r="F69" s="722">
        <f t="shared" ref="F69" si="6">D69*E69</f>
        <v>0</v>
      </c>
    </row>
    <row r="70" spans="1:6" ht="43.2">
      <c r="A70" s="718" t="s">
        <v>761</v>
      </c>
      <c r="B70" s="724" t="s">
        <v>1041</v>
      </c>
      <c r="C70" s="720"/>
      <c r="D70" s="721"/>
      <c r="E70" s="722"/>
      <c r="F70" s="722"/>
    </row>
    <row r="71" spans="1:6">
      <c r="A71" s="718"/>
      <c r="B71" s="724"/>
      <c r="C71" s="720" t="s">
        <v>30</v>
      </c>
      <c r="D71" s="721">
        <v>1</v>
      </c>
      <c r="E71" s="722"/>
      <c r="F71" s="722">
        <f t="shared" ref="F71:F110" si="7">D71*E71</f>
        <v>0</v>
      </c>
    </row>
    <row r="72" spans="1:6" ht="28.8">
      <c r="A72" s="718" t="s">
        <v>975</v>
      </c>
      <c r="B72" s="724" t="s">
        <v>1042</v>
      </c>
      <c r="C72" s="720"/>
      <c r="D72" s="721"/>
      <c r="E72" s="722"/>
      <c r="F72" s="722"/>
    </row>
    <row r="73" spans="1:6">
      <c r="A73" s="718"/>
      <c r="B73" s="724"/>
      <c r="C73" s="720" t="s">
        <v>28</v>
      </c>
      <c r="D73" s="721">
        <v>10</v>
      </c>
      <c r="E73" s="722"/>
      <c r="F73" s="722">
        <f t="shared" si="7"/>
        <v>0</v>
      </c>
    </row>
    <row r="74" spans="1:6" ht="28.8">
      <c r="A74" s="718" t="s">
        <v>977</v>
      </c>
      <c r="B74" s="724" t="s">
        <v>1043</v>
      </c>
      <c r="C74" s="720"/>
      <c r="D74" s="721"/>
      <c r="E74" s="722"/>
      <c r="F74" s="722"/>
    </row>
    <row r="75" spans="1:6">
      <c r="A75" s="718"/>
      <c r="B75" s="724"/>
      <c r="C75" s="720" t="s">
        <v>49</v>
      </c>
      <c r="D75" s="721">
        <v>8</v>
      </c>
      <c r="E75" s="722"/>
      <c r="F75" s="722">
        <f>D75*E75</f>
        <v>0</v>
      </c>
    </row>
    <row r="76" spans="1:6" ht="28.8">
      <c r="A76" s="718" t="s">
        <v>979</v>
      </c>
      <c r="B76" s="724" t="s">
        <v>1049</v>
      </c>
      <c r="C76" s="720"/>
      <c r="D76" s="721"/>
      <c r="E76" s="722"/>
      <c r="F76" s="722"/>
    </row>
    <row r="77" spans="1:6">
      <c r="A77" s="718"/>
      <c r="B77" s="724"/>
      <c r="C77" s="720" t="s">
        <v>49</v>
      </c>
      <c r="D77" s="721">
        <v>4</v>
      </c>
      <c r="E77" s="722"/>
      <c r="F77" s="722">
        <f t="shared" si="7"/>
        <v>0</v>
      </c>
    </row>
    <row r="78" spans="1:6" ht="28.8">
      <c r="A78" s="718" t="s">
        <v>981</v>
      </c>
      <c r="B78" s="724" t="s">
        <v>1070</v>
      </c>
      <c r="C78" s="720"/>
      <c r="D78" s="721"/>
      <c r="E78" s="722"/>
      <c r="F78" s="722"/>
    </row>
    <row r="79" spans="1:6">
      <c r="A79" s="718"/>
      <c r="B79" s="724"/>
      <c r="C79" s="720" t="s">
        <v>49</v>
      </c>
      <c r="D79" s="721">
        <v>2</v>
      </c>
      <c r="E79" s="722"/>
      <c r="F79" s="722">
        <f t="shared" si="7"/>
        <v>0</v>
      </c>
    </row>
    <row r="80" spans="1:6" ht="28.8">
      <c r="A80" s="718" t="s">
        <v>982</v>
      </c>
      <c r="B80" s="724" t="s">
        <v>1071</v>
      </c>
      <c r="C80" s="720"/>
      <c r="D80" s="721"/>
      <c r="E80" s="722"/>
      <c r="F80" s="722"/>
    </row>
    <row r="81" spans="1:6">
      <c r="A81" s="718"/>
      <c r="B81" s="724"/>
      <c r="C81" s="720" t="s">
        <v>49</v>
      </c>
      <c r="D81" s="721">
        <v>4</v>
      </c>
      <c r="E81" s="722"/>
      <c r="F81" s="722">
        <f t="shared" ref="F81:F85" si="8">D81*E81</f>
        <v>0</v>
      </c>
    </row>
    <row r="82" spans="1:6" ht="28.8">
      <c r="A82" s="718" t="s">
        <v>984</v>
      </c>
      <c r="B82" s="724" t="s">
        <v>1072</v>
      </c>
      <c r="C82" s="720"/>
      <c r="D82" s="721"/>
      <c r="E82" s="722"/>
      <c r="F82" s="722"/>
    </row>
    <row r="83" spans="1:6">
      <c r="A83" s="718"/>
      <c r="B83" s="724"/>
      <c r="C83" s="720" t="s">
        <v>49</v>
      </c>
      <c r="D83" s="721">
        <v>1</v>
      </c>
      <c r="E83" s="722"/>
      <c r="F83" s="722">
        <f t="shared" si="8"/>
        <v>0</v>
      </c>
    </row>
    <row r="84" spans="1:6">
      <c r="A84" s="718" t="s">
        <v>986</v>
      </c>
      <c r="B84" s="724" t="s">
        <v>1073</v>
      </c>
      <c r="C84" s="720"/>
      <c r="D84" s="721"/>
      <c r="E84" s="722"/>
      <c r="F84" s="722"/>
    </row>
    <row r="85" spans="1:6">
      <c r="A85" s="718"/>
      <c r="B85" s="724"/>
      <c r="C85" s="720" t="s">
        <v>28</v>
      </c>
      <c r="D85" s="721">
        <v>5</v>
      </c>
      <c r="E85" s="722"/>
      <c r="F85" s="722">
        <f t="shared" si="8"/>
        <v>0</v>
      </c>
    </row>
    <row r="86" spans="1:6" ht="28.8">
      <c r="A86" s="718" t="s">
        <v>988</v>
      </c>
      <c r="B86" s="724" t="s">
        <v>1074</v>
      </c>
      <c r="C86" s="720"/>
      <c r="D86" s="721"/>
      <c r="E86" s="722"/>
      <c r="F86" s="722"/>
    </row>
    <row r="87" spans="1:6">
      <c r="A87" s="718"/>
      <c r="B87" s="724"/>
      <c r="C87" s="720" t="s">
        <v>28</v>
      </c>
      <c r="D87" s="721">
        <v>5</v>
      </c>
      <c r="E87" s="722"/>
      <c r="F87" s="722">
        <f>D87*E87</f>
        <v>0</v>
      </c>
    </row>
    <row r="88" spans="1:6" ht="28.8">
      <c r="A88" s="718" t="s">
        <v>990</v>
      </c>
      <c r="B88" s="724" t="s">
        <v>1075</v>
      </c>
      <c r="C88" s="720"/>
      <c r="D88" s="721"/>
      <c r="E88" s="722"/>
      <c r="F88" s="722"/>
    </row>
    <row r="89" spans="1:6">
      <c r="A89" s="718"/>
      <c r="B89" s="724"/>
      <c r="C89" s="720" t="s">
        <v>28</v>
      </c>
      <c r="D89" s="721">
        <v>5</v>
      </c>
      <c r="E89" s="722"/>
      <c r="F89" s="722">
        <f t="shared" ref="F89:F105" si="9">D89*E89</f>
        <v>0</v>
      </c>
    </row>
    <row r="90" spans="1:6" ht="28.8">
      <c r="A90" s="718" t="s">
        <v>834</v>
      </c>
      <c r="B90" s="724" t="s">
        <v>1076</v>
      </c>
      <c r="C90" s="720"/>
      <c r="D90" s="721"/>
      <c r="E90" s="722"/>
      <c r="F90" s="722"/>
    </row>
    <row r="91" spans="1:6">
      <c r="A91" s="718"/>
      <c r="B91" s="724"/>
      <c r="C91" s="720" t="s">
        <v>49</v>
      </c>
      <c r="D91" s="721">
        <v>4</v>
      </c>
      <c r="E91" s="722"/>
      <c r="F91" s="722">
        <f t="shared" si="9"/>
        <v>0</v>
      </c>
    </row>
    <row r="92" spans="1:6">
      <c r="A92" s="718" t="s">
        <v>993</v>
      </c>
      <c r="B92" s="724" t="s">
        <v>1077</v>
      </c>
      <c r="C92" s="720"/>
      <c r="D92" s="721"/>
      <c r="E92" s="722"/>
      <c r="F92" s="722"/>
    </row>
    <row r="93" spans="1:6">
      <c r="A93" s="718"/>
      <c r="B93" s="724"/>
      <c r="C93" s="720" t="s">
        <v>49</v>
      </c>
      <c r="D93" s="721">
        <v>6</v>
      </c>
      <c r="E93" s="722"/>
      <c r="F93" s="722">
        <f t="shared" si="9"/>
        <v>0</v>
      </c>
    </row>
    <row r="94" spans="1:6">
      <c r="A94" s="718" t="s">
        <v>995</v>
      </c>
      <c r="B94" s="724" t="s">
        <v>1078</v>
      </c>
      <c r="C94" s="720"/>
      <c r="D94" s="721"/>
      <c r="E94" s="722"/>
      <c r="F94" s="722"/>
    </row>
    <row r="95" spans="1:6">
      <c r="A95" s="718"/>
      <c r="B95" s="724"/>
      <c r="C95" s="720" t="s">
        <v>49</v>
      </c>
      <c r="D95" s="721">
        <v>6</v>
      </c>
      <c r="E95" s="722"/>
      <c r="F95" s="722">
        <f t="shared" si="9"/>
        <v>0</v>
      </c>
    </row>
    <row r="96" spans="1:6">
      <c r="A96" s="718" t="s">
        <v>996</v>
      </c>
      <c r="B96" s="724" t="s">
        <v>1079</v>
      </c>
      <c r="C96" s="720"/>
      <c r="D96" s="721"/>
      <c r="E96" s="722"/>
      <c r="F96" s="722"/>
    </row>
    <row r="97" spans="1:6">
      <c r="A97" s="718"/>
      <c r="B97" s="724"/>
      <c r="C97" s="720" t="s">
        <v>49</v>
      </c>
      <c r="D97" s="721">
        <v>1</v>
      </c>
      <c r="E97" s="722"/>
      <c r="F97" s="722">
        <f t="shared" si="9"/>
        <v>0</v>
      </c>
    </row>
    <row r="98" spans="1:6">
      <c r="A98" s="718" t="s">
        <v>997</v>
      </c>
      <c r="B98" s="724" t="s">
        <v>1080</v>
      </c>
      <c r="C98" s="720"/>
      <c r="D98" s="721"/>
      <c r="E98" s="722"/>
      <c r="F98" s="722"/>
    </row>
    <row r="99" spans="1:6">
      <c r="A99" s="718"/>
      <c r="B99" s="724"/>
      <c r="C99" s="720" t="s">
        <v>49</v>
      </c>
      <c r="D99" s="721">
        <v>4</v>
      </c>
      <c r="E99" s="722"/>
      <c r="F99" s="722">
        <f t="shared" si="9"/>
        <v>0</v>
      </c>
    </row>
    <row r="100" spans="1:6">
      <c r="A100" s="718" t="s">
        <v>1000</v>
      </c>
      <c r="B100" s="724" t="s">
        <v>1081</v>
      </c>
      <c r="C100" s="720"/>
      <c r="D100" s="721"/>
      <c r="E100" s="722"/>
      <c r="F100" s="722"/>
    </row>
    <row r="101" spans="1:6">
      <c r="A101" s="718"/>
      <c r="B101" s="724"/>
      <c r="C101" s="720" t="s">
        <v>49</v>
      </c>
      <c r="D101" s="721">
        <v>2</v>
      </c>
      <c r="E101" s="722"/>
      <c r="F101" s="722">
        <f t="shared" si="9"/>
        <v>0</v>
      </c>
    </row>
    <row r="102" spans="1:6" ht="28.8">
      <c r="A102" s="718" t="s">
        <v>1004</v>
      </c>
      <c r="B102" s="724" t="s">
        <v>1082</v>
      </c>
      <c r="C102" s="720"/>
      <c r="D102" s="721"/>
      <c r="E102" s="722"/>
      <c r="F102" s="722"/>
    </row>
    <row r="103" spans="1:6">
      <c r="A103" s="718"/>
      <c r="B103" s="724"/>
      <c r="C103" s="720" t="s">
        <v>49</v>
      </c>
      <c r="D103" s="721">
        <v>2</v>
      </c>
      <c r="E103" s="722"/>
      <c r="F103" s="722">
        <f t="shared" si="9"/>
        <v>0</v>
      </c>
    </row>
    <row r="104" spans="1:6" ht="28.8">
      <c r="A104" s="718" t="s">
        <v>1038</v>
      </c>
      <c r="B104" s="724" t="s">
        <v>1083</v>
      </c>
      <c r="C104" s="720"/>
      <c r="D104" s="721"/>
      <c r="E104" s="722"/>
      <c r="F104" s="722"/>
    </row>
    <row r="105" spans="1:6">
      <c r="A105" s="718"/>
      <c r="B105" s="724"/>
      <c r="C105" s="720" t="s">
        <v>49</v>
      </c>
      <c r="D105" s="721">
        <v>6</v>
      </c>
      <c r="E105" s="722"/>
      <c r="F105" s="722">
        <f t="shared" si="9"/>
        <v>0</v>
      </c>
    </row>
    <row r="106" spans="1:6" ht="28.8">
      <c r="A106" s="718" t="s">
        <v>1067</v>
      </c>
      <c r="B106" s="724" t="s">
        <v>1045</v>
      </c>
      <c r="C106" s="720" t="s">
        <v>49</v>
      </c>
      <c r="D106" s="721">
        <v>1</v>
      </c>
      <c r="E106" s="722"/>
      <c r="F106" s="722">
        <f>D106*E106</f>
        <v>0</v>
      </c>
    </row>
    <row r="107" spans="1:6">
      <c r="A107" s="718"/>
      <c r="B107" s="724" t="s">
        <v>1084</v>
      </c>
      <c r="C107" s="720" t="s">
        <v>49</v>
      </c>
      <c r="D107" s="721">
        <v>2</v>
      </c>
      <c r="E107" s="722"/>
      <c r="F107" s="722">
        <f>D107*E107</f>
        <v>0</v>
      </c>
    </row>
    <row r="108" spans="1:6">
      <c r="A108" s="718"/>
      <c r="B108" s="724"/>
      <c r="C108" s="720"/>
      <c r="D108" s="721"/>
      <c r="E108" s="721"/>
      <c r="F108" s="721"/>
    </row>
    <row r="109" spans="1:6" ht="57.6">
      <c r="A109" s="718" t="s">
        <v>1068</v>
      </c>
      <c r="B109" s="724" t="s">
        <v>1046</v>
      </c>
      <c r="C109" s="720"/>
      <c r="D109" s="721"/>
      <c r="E109" s="722"/>
      <c r="F109" s="722"/>
    </row>
    <row r="110" spans="1:6">
      <c r="A110" s="718"/>
      <c r="B110" s="724"/>
      <c r="C110" s="720" t="s">
        <v>30</v>
      </c>
      <c r="D110" s="721">
        <v>1</v>
      </c>
      <c r="E110" s="722"/>
      <c r="F110" s="722">
        <f t="shared" si="7"/>
        <v>0</v>
      </c>
    </row>
    <row r="111" spans="1:6">
      <c r="A111" s="718"/>
      <c r="B111" s="724"/>
      <c r="C111" s="720"/>
      <c r="D111" s="721"/>
      <c r="E111" s="722"/>
      <c r="F111" s="722"/>
    </row>
    <row r="112" spans="1:6">
      <c r="A112" s="723"/>
      <c r="B112" s="719" t="s">
        <v>1047</v>
      </c>
      <c r="C112" s="720"/>
      <c r="D112" s="721"/>
      <c r="E112" s="721"/>
      <c r="F112" s="726">
        <f>SUM(F69:F110)</f>
        <v>0</v>
      </c>
    </row>
  </sheetData>
  <phoneticPr fontId="6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23</vt:i4>
      </vt:variant>
    </vt:vector>
  </HeadingPairs>
  <TitlesOfParts>
    <vt:vector size="55" baseType="lpstr">
      <vt:lpstr>SKUPNA REKAPITULACIJA</vt:lpstr>
      <vt:lpstr>1. stran GO</vt:lpstr>
      <vt:lpstr>Rekapitulacija GO</vt:lpstr>
      <vt:lpstr>Uvod</vt:lpstr>
      <vt:lpstr>A|Pripravljalna d.</vt:lpstr>
      <vt:lpstr>A|Rušitvena d.</vt:lpstr>
      <vt:lpstr>A|Betonska d.</vt:lpstr>
      <vt:lpstr>A| Tesarska d.</vt:lpstr>
      <vt:lpstr>A|Zidarska d.</vt:lpstr>
      <vt:lpstr>B|Estrih</vt:lpstr>
      <vt:lpstr>B|Tlakarska d.</vt:lpstr>
      <vt:lpstr>B|Keramičarska d.</vt:lpstr>
      <vt:lpstr>B|Slikopleskarska d.</vt:lpstr>
      <vt:lpstr>B|Montažerska d. </vt:lpstr>
      <vt:lpstr>B|Stavbno pohi. Osnovne infor.</vt:lpstr>
      <vt:lpstr>B|Stavbno pohi.-Notranja vrata </vt:lpstr>
      <vt:lpstr>B|Ostala dela</vt:lpstr>
      <vt:lpstr>C -Rekap.ELEKTRO</vt:lpstr>
      <vt:lpstr>C- Jaki in šibki tok</vt:lpstr>
      <vt:lpstr>D - Rekap. STROJNO</vt:lpstr>
      <vt:lpstr>D1 -Rekap.Vod.in Kanal.</vt:lpstr>
      <vt:lpstr>Vododvod in Kanalizacija</vt:lpstr>
      <vt:lpstr>D2- Rekap.Ogrev.in Hlajen.</vt:lpstr>
      <vt:lpstr>Ogrevanje in Hlajenje</vt:lpstr>
      <vt:lpstr>D3 -Rekap. Prezrač.</vt:lpstr>
      <vt:lpstr>Prezračevanje</vt:lpstr>
      <vt:lpstr>E Prenova zob. ambulant</vt:lpstr>
      <vt:lpstr>AMBULANTA 1</vt:lpstr>
      <vt:lpstr>AMBULANTA 2</vt:lpstr>
      <vt:lpstr>AMBULANTA 3</vt:lpstr>
      <vt:lpstr>AMBULANTA 4</vt:lpstr>
      <vt:lpstr>AMBULANTA 5</vt:lpstr>
      <vt:lpstr>'A| Tesarska d.'!Excel_BuiltIn_Print_Area_3_1</vt:lpstr>
      <vt:lpstr>'A|Betonska d.'!Excel_BuiltIn_Print_Area_3_1</vt:lpstr>
      <vt:lpstr>'A|Pripravljalna d.'!Excel_BuiltIn_Print_Area_3_1</vt:lpstr>
      <vt:lpstr>'A|Rušitvena d.'!Excel_BuiltIn_Print_Area_3_1</vt:lpstr>
      <vt:lpstr>'A|Pripravljalna d.'!Excel_BuiltIn_Print_Area_3_1_1</vt:lpstr>
      <vt:lpstr>'A|Pripravljalna d.'!Excel_BuiltIn_Print_Area_3_1_1_1</vt:lpstr>
      <vt:lpstr>'1. stran GO'!Področje_tiskanja</vt:lpstr>
      <vt:lpstr>'A| Tesarska d.'!Področje_tiskanja</vt:lpstr>
      <vt:lpstr>'A|Betonska d.'!Področje_tiskanja</vt:lpstr>
      <vt:lpstr>'A|Pripravljalna d.'!Področje_tiskanja</vt:lpstr>
      <vt:lpstr>'A|Rušitvena d.'!Področje_tiskanja</vt:lpstr>
      <vt:lpstr>'A|Zidarska d.'!Področje_tiskanja</vt:lpstr>
      <vt:lpstr>'B|Estrih'!Področje_tiskanja</vt:lpstr>
      <vt:lpstr>'B|Keramičarska d.'!Področje_tiskanja</vt:lpstr>
      <vt:lpstr>'B|Montažerska d. '!Področje_tiskanja</vt:lpstr>
      <vt:lpstr>'B|Ostala dela'!Področje_tiskanja</vt:lpstr>
      <vt:lpstr>'B|Slikopleskarska d.'!Področje_tiskanja</vt:lpstr>
      <vt:lpstr>'B|Stavbno pohi. Osnovne infor.'!Področje_tiskanja</vt:lpstr>
      <vt:lpstr>'B|Stavbno pohi.-Notranja vrata '!Področje_tiskanja</vt:lpstr>
      <vt:lpstr>'B|Tlakarska d.'!Področje_tiskanja</vt:lpstr>
      <vt:lpstr>'Rekapitulacija GO'!Področje_tiskanja</vt:lpstr>
      <vt:lpstr>'SKUPNA REKAPITULACIJA'!Področje_tiskanja</vt:lpstr>
      <vt:lpstr>Uvod!Področje_tiskanja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Rotovnik Primož</cp:lastModifiedBy>
  <cp:lastPrinted>2026-07-15T05:48:47Z</cp:lastPrinted>
  <dcterms:created xsi:type="dcterms:W3CDTF">2011-09-10T16:03:06Z</dcterms:created>
  <dcterms:modified xsi:type="dcterms:W3CDTF">2026-07-15T13:25:37Z</dcterms:modified>
</cp:coreProperties>
</file>